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V:\2024\AFFAIRES\24107-CEI A SAINT FLOUR-IP421\04-PLANS TECHNIQUE\05-Economie\04-DCE\03-DPGF\02-280526-IND B\"/>
    </mc:Choice>
  </mc:AlternateContent>
  <xr:revisionPtr revIDLastSave="0" documentId="13_ncr:1_{21755988-B930-4821-9E77-A0240445251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LOT N°09 Page de garde" sheetId="1" r:id="rId1"/>
    <sheet name="LOT N°09 CHAUFFAGE - VENTILATI" sheetId="2" r:id="rId2"/>
  </sheets>
  <definedNames>
    <definedName name="_xlnm.Print_Titles" localSheetId="1">'LOT N°09 CHAUFFAGE - VENTILATI'!$1:$1</definedName>
    <definedName name="_xlnm.Print_Area" localSheetId="1">'LOT N°09 CHAUFFAGE - VENTILATI'!$A$1:$G$34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6" i="2" l="1"/>
  <c r="G7" i="2"/>
  <c r="G8" i="2"/>
  <c r="G9" i="2"/>
  <c r="G10" i="2"/>
  <c r="G11" i="2"/>
  <c r="G12" i="2"/>
  <c r="G13" i="2"/>
  <c r="G14" i="2"/>
  <c r="G15" i="2"/>
  <c r="G16" i="2"/>
  <c r="G17" i="2"/>
  <c r="G18" i="2"/>
  <c r="G19" i="2"/>
  <c r="G20" i="2"/>
  <c r="G21" i="2"/>
  <c r="G22" i="2"/>
  <c r="G23" i="2"/>
  <c r="G24" i="2"/>
  <c r="G25" i="2"/>
  <c r="G5" i="2"/>
  <c r="G27" i="2" l="1"/>
  <c r="B28" i="2"/>
  <c r="G28" i="2" l="1"/>
  <c r="G29" i="2" s="1"/>
</calcChain>
</file>

<file path=xl/sharedStrings.xml><?xml version="1.0" encoding="utf-8"?>
<sst xmlns="http://schemas.openxmlformats.org/spreadsheetml/2006/main" count="110" uniqueCount="110">
  <si>
    <t>U</t>
  </si>
  <si>
    <t>Quantités indicatives</t>
  </si>
  <si>
    <t>Quantités entreprise</t>
  </si>
  <si>
    <t>Prix Unit. en EUR</t>
  </si>
  <si>
    <t>Total HT en EUR</t>
  </si>
  <si>
    <t>2</t>
  </si>
  <si>
    <t>DESCRIPTION DES OUVRAGES</t>
  </si>
  <si>
    <t>CH3</t>
  </si>
  <si>
    <t>2.1</t>
  </si>
  <si>
    <t>PHASE 1</t>
  </si>
  <si>
    <t>CH4</t>
  </si>
  <si>
    <t xml:space="preserve">2.1.1 </t>
  </si>
  <si>
    <t>Déconnexion de la panoplie hydraulique</t>
  </si>
  <si>
    <t>ens</t>
  </si>
  <si>
    <t>ART</t>
  </si>
  <si>
    <t>FHA-D430</t>
  </si>
  <si>
    <t xml:space="preserve">2.1.2 </t>
  </si>
  <si>
    <t>Dépose de la panoplie hydraulique</t>
  </si>
  <si>
    <t>ens</t>
  </si>
  <si>
    <t>ART</t>
  </si>
  <si>
    <t>FHA-D458</t>
  </si>
  <si>
    <t xml:space="preserve">2.1.3 </t>
  </si>
  <si>
    <t>Pose de la panoplie hydraulique</t>
  </si>
  <si>
    <t>ens</t>
  </si>
  <si>
    <t>ART</t>
  </si>
  <si>
    <t>FHA-D459</t>
  </si>
  <si>
    <t>2.2</t>
  </si>
  <si>
    <t>PHASE 2</t>
  </si>
  <si>
    <t>CH4</t>
  </si>
  <si>
    <t xml:space="preserve">2.2.1 </t>
  </si>
  <si>
    <t>Consignation réseau gaz</t>
  </si>
  <si>
    <t>ens</t>
  </si>
  <si>
    <t>ART</t>
  </si>
  <si>
    <t>FHA-D424</t>
  </si>
  <si>
    <t xml:space="preserve">2.2.2 </t>
  </si>
  <si>
    <t>Dépose et repose des radiants gaz</t>
  </si>
  <si>
    <t>u</t>
  </si>
  <si>
    <t>ART</t>
  </si>
  <si>
    <t>FHA-D425</t>
  </si>
  <si>
    <t xml:space="preserve">2.2.3 </t>
  </si>
  <si>
    <t>Dépose et repose du réseau de fumisterie, compris extracteur</t>
  </si>
  <si>
    <t>ens</t>
  </si>
  <si>
    <t>ART</t>
  </si>
  <si>
    <t>FHA-D426</t>
  </si>
  <si>
    <t xml:space="preserve">2.2.4 </t>
  </si>
  <si>
    <t>Mise en service réseau gaz</t>
  </si>
  <si>
    <t>ens</t>
  </si>
  <si>
    <t>ART</t>
  </si>
  <si>
    <t>FHA-D429</t>
  </si>
  <si>
    <t>2.3</t>
  </si>
  <si>
    <t>PHASE 3</t>
  </si>
  <si>
    <t>CH4</t>
  </si>
  <si>
    <t>2.3.1</t>
  </si>
  <si>
    <t>TRAVAUX PREPARATOIRES</t>
  </si>
  <si>
    <t>CH5</t>
  </si>
  <si>
    <t xml:space="preserve">2.3.1.1 </t>
  </si>
  <si>
    <t>Déconnexion ventilation primaire</t>
  </si>
  <si>
    <t>u</t>
  </si>
  <si>
    <t>ART</t>
  </si>
  <si>
    <t>FHA-D442</t>
  </si>
  <si>
    <t xml:space="preserve">2.3.1.2 </t>
  </si>
  <si>
    <t>Consignation de la ventilation</t>
  </si>
  <si>
    <t>ens</t>
  </si>
  <si>
    <t>ART</t>
  </si>
  <si>
    <t>FHA-D420</t>
  </si>
  <si>
    <t xml:space="preserve">2.3.1.3 </t>
  </si>
  <si>
    <t>Dépose des ventilateurs d'extraction</t>
  </si>
  <si>
    <t>u</t>
  </si>
  <si>
    <t>ART</t>
  </si>
  <si>
    <t>FHA-D431</t>
  </si>
  <si>
    <t xml:space="preserve">2.3.1.4 </t>
  </si>
  <si>
    <t>Dépose des réseaux aérauliques</t>
  </si>
  <si>
    <t>ens</t>
  </si>
  <si>
    <t>ART</t>
  </si>
  <si>
    <t>FHA-D445</t>
  </si>
  <si>
    <t>2.3.2</t>
  </si>
  <si>
    <t>SORTIE DE TOITURE</t>
  </si>
  <si>
    <t>CH5</t>
  </si>
  <si>
    <t xml:space="preserve">2.3.2.1 </t>
  </si>
  <si>
    <t>Sortie de toiture ventilation primaire</t>
  </si>
  <si>
    <t>u</t>
  </si>
  <si>
    <t>ART</t>
  </si>
  <si>
    <t>FHA-D444</t>
  </si>
  <si>
    <t>2.4</t>
  </si>
  <si>
    <t>PHASE 4</t>
  </si>
  <si>
    <t>CH4</t>
  </si>
  <si>
    <t xml:space="preserve">2.4.1 </t>
  </si>
  <si>
    <t>Consignation réseau gaz</t>
  </si>
  <si>
    <t>ens</t>
  </si>
  <si>
    <t>ART</t>
  </si>
  <si>
    <t>FHA-D421</t>
  </si>
  <si>
    <t xml:space="preserve">2.4.2 </t>
  </si>
  <si>
    <t>Dépose et repose des radiants gaz</t>
  </si>
  <si>
    <t>u</t>
  </si>
  <si>
    <t>ART</t>
  </si>
  <si>
    <t>FHA-D422</t>
  </si>
  <si>
    <t xml:space="preserve">2.4.3 </t>
  </si>
  <si>
    <t>Dépose et repose du réseau de fumisterie, compris extracteur</t>
  </si>
  <si>
    <t>ens</t>
  </si>
  <si>
    <t>ART</t>
  </si>
  <si>
    <t>FHA-D423</t>
  </si>
  <si>
    <t>Montant HT du LOT N°09 CHAUFFAGE - VENTILATION - PLOMBERIE</t>
  </si>
  <si>
    <t>TOTHT</t>
  </si>
  <si>
    <t>TVA</t>
  </si>
  <si>
    <t>Montant TTC</t>
  </si>
  <si>
    <t>TOTTTC</t>
  </si>
  <si>
    <t>Fait à :</t>
  </si>
  <si>
    <t>Le :</t>
  </si>
  <si>
    <t>Signature</t>
  </si>
  <si>
    <r>
      <t xml:space="preserve">Nota : </t>
    </r>
    <r>
      <rPr>
        <sz val="10"/>
        <color rgb="FF000000"/>
        <rFont val="Arial"/>
        <family val="2"/>
      </rPr>
      <t xml:space="preserve">Tous travaux nécessaires à l'exécution des prestations décrites au CCTP, même s'ils ne figurent pas dans le bordereau quantitatif, devront être intégrés dans l'offre et seront réputés inclus dans le prix global et forfaitaire"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</si>
</sst>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.00;\-#,##0.00;"/>
    <numFmt numFmtId="165" formatCode="#\ ##0;\-#,##0;"/>
    <numFmt numFmtId="166" formatCode="?"/>
  </numFmts>
  <fonts count="24" x14ac:knownFonts="1">
    <font>
      <sz val="11"/>
      <color theme="1"/>
      <name val="Calibri"/>
      <family val="2"/>
      <scheme val="minor"/>
    </font>
    <font>
      <sz val="10"/>
      <color rgb="FF000000"/>
      <name val="Arial"/>
      <family val="1"/>
    </font>
    <font>
      <sz val="10"/>
      <color rgb="FF000000"/>
      <name val="Arial Rounded MT Bold"/>
      <family val="1"/>
    </font>
    <font>
      <b/>
      <sz val="10"/>
      <color rgb="FFFFFFFF"/>
      <name val="Arial"/>
      <family val="1"/>
    </font>
    <font>
      <b/>
      <sz val="10"/>
      <color rgb="FF4A6901"/>
      <name val="Arial"/>
      <family val="1"/>
    </font>
    <font>
      <i/>
      <sz val="10"/>
      <color rgb="FF000000"/>
      <name val="Arial"/>
      <family val="1"/>
    </font>
    <font>
      <sz val="9"/>
      <color rgb="FFFF0000"/>
      <name val="Arial Narrow"/>
      <family val="1"/>
    </font>
    <font>
      <b/>
      <sz val="10"/>
      <color rgb="FF88B918"/>
      <name val="Arial"/>
      <family val="1"/>
    </font>
    <font>
      <sz val="9"/>
      <color rgb="FF000000"/>
      <name val="Arial"/>
      <family val="1"/>
    </font>
    <font>
      <b/>
      <sz val="9"/>
      <color rgb="FF000000"/>
      <name val="Arial"/>
      <family val="1"/>
    </font>
    <font>
      <sz val="8"/>
      <color rgb="FF000000"/>
      <name val="Arial"/>
      <family val="1"/>
    </font>
    <font>
      <sz val="10"/>
      <color rgb="FFFF0000"/>
      <name val="Arial"/>
      <family val="1"/>
    </font>
    <font>
      <i/>
      <sz val="8"/>
      <color rgb="FFFF0000"/>
      <name val="Arial"/>
      <family val="1"/>
    </font>
    <font>
      <sz val="8"/>
      <color rgb="FFFF0000"/>
      <name val="Arial"/>
      <family val="1"/>
    </font>
    <font>
      <b/>
      <sz val="8"/>
      <color rgb="FF000000"/>
      <name val="Arial Narrow"/>
      <family val="1"/>
    </font>
    <font>
      <sz val="8"/>
      <color rgb="FF000000"/>
      <name val="Arial Narrow"/>
      <family val="1"/>
    </font>
    <font>
      <sz val="7"/>
      <color rgb="FF000000"/>
      <name val="Arial"/>
      <family val="1"/>
    </font>
    <font>
      <b/>
      <sz val="11"/>
      <color theme="1"/>
      <name val="Calibri"/>
      <family val="1"/>
    </font>
    <font>
      <sz val="10"/>
      <color theme="1"/>
      <name val="Arial"/>
      <family val="1"/>
    </font>
    <font>
      <sz val="11"/>
      <color rgb="FFFFFFFF"/>
      <name val="Calibri"/>
      <family val="1"/>
    </font>
    <font>
      <u/>
      <sz val="10"/>
      <color indexed="8"/>
      <name val="Arial"/>
      <family val="2"/>
    </font>
    <font>
      <sz val="10"/>
      <color indexed="8"/>
      <name val="Arial"/>
      <family val="2"/>
    </font>
    <font>
      <sz val="10"/>
      <color rgb="FF000000"/>
      <name val="Arial"/>
      <family val="2"/>
    </font>
    <font>
      <sz val="11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88B918"/>
        <bgColor indexed="64"/>
      </patternFill>
    </fill>
    <fill>
      <patternFill patternType="solid">
        <fgColor rgb="FFFFFFFF"/>
      </patternFill>
    </fill>
  </fills>
  <borders count="18">
    <border>
      <left/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hair">
        <color rgb="FF000000"/>
      </left>
      <right style="hair">
        <color rgb="FF000000"/>
      </right>
      <top/>
      <bottom style="thin">
        <color rgb="FF000000"/>
      </bottom>
      <diagonal/>
    </border>
    <border>
      <left/>
      <right style="hair">
        <color rgb="FF000000"/>
      </right>
      <top/>
      <bottom style="thin">
        <color rgb="FF000000"/>
      </bottom>
      <diagonal/>
    </border>
    <border>
      <left style="hair">
        <color rgb="FF000000"/>
      </left>
      <right style="hair">
        <color rgb="FF000000"/>
      </right>
      <top/>
      <bottom/>
      <diagonal/>
    </border>
    <border>
      <left style="hair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/>
      <right style="hair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hair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hair">
        <color rgb="FF000000"/>
      </right>
      <top style="thin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/>
      <diagonal/>
    </border>
    <border>
      <left style="hair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</borders>
  <cellStyleXfs count="45">
    <xf numFmtId="0" fontId="0" fillId="0" borderId="0" applyFill="0"/>
    <xf numFmtId="0" fontId="1" fillId="0" borderId="0" applyFill="0">
      <alignment horizontal="left" vertical="top" wrapText="1"/>
    </xf>
    <xf numFmtId="0" fontId="1" fillId="0" borderId="0" applyFill="0">
      <alignment horizontal="left" vertical="top" wrapText="1"/>
    </xf>
    <xf numFmtId="0" fontId="1" fillId="0" borderId="0" applyFill="0">
      <alignment horizontal="left" vertical="top" wrapText="1"/>
    </xf>
    <xf numFmtId="0" fontId="1" fillId="0" borderId="0" applyFill="0">
      <alignment horizontal="left" vertical="top" wrapText="1"/>
    </xf>
    <xf numFmtId="0" fontId="1" fillId="0" borderId="0" applyFill="0">
      <alignment horizontal="left" vertical="top" wrapText="1"/>
    </xf>
    <xf numFmtId="0" fontId="1" fillId="0" borderId="0" applyFill="0">
      <alignment horizontal="left" vertical="top" wrapText="1"/>
    </xf>
    <xf numFmtId="0" fontId="2" fillId="0" borderId="0" applyFill="0">
      <alignment horizontal="left" vertical="top" wrapText="1"/>
    </xf>
    <xf numFmtId="0" fontId="1" fillId="0" borderId="0" applyFill="0">
      <alignment horizontal="left" vertical="top" wrapText="1"/>
    </xf>
    <xf numFmtId="0" fontId="1" fillId="0" borderId="0" applyFill="0">
      <alignment horizontal="left" vertical="top" wrapText="1"/>
    </xf>
    <xf numFmtId="0" fontId="3" fillId="2" borderId="0">
      <alignment horizontal="left" vertical="top" wrapText="1"/>
    </xf>
    <xf numFmtId="0" fontId="1" fillId="0" borderId="0" applyFill="0">
      <alignment horizontal="left" vertical="top" wrapText="1"/>
    </xf>
    <xf numFmtId="0" fontId="1" fillId="0" borderId="0" applyFill="0">
      <alignment horizontal="left" vertical="top" wrapText="1"/>
    </xf>
    <xf numFmtId="0" fontId="1" fillId="0" borderId="0" applyFill="0">
      <alignment horizontal="left" vertical="top" wrapText="1"/>
    </xf>
    <xf numFmtId="0" fontId="4" fillId="0" borderId="0" applyFill="0">
      <alignment horizontal="left" vertical="top" wrapText="1" indent="1"/>
    </xf>
    <xf numFmtId="0" fontId="5" fillId="0" borderId="0" applyFill="0">
      <alignment horizontal="left" vertical="top" wrapText="1"/>
    </xf>
    <xf numFmtId="0" fontId="6" fillId="0" borderId="0" applyFill="0">
      <alignment horizontal="left" vertical="top" wrapText="1"/>
    </xf>
    <xf numFmtId="0" fontId="1" fillId="0" borderId="0" applyFill="0">
      <alignment horizontal="left" vertical="top" wrapText="1"/>
    </xf>
    <xf numFmtId="0" fontId="7" fillId="0" borderId="0" applyFill="0">
      <alignment horizontal="left" vertical="top" wrapText="1" indent="1"/>
    </xf>
    <xf numFmtId="0" fontId="1" fillId="0" borderId="0" applyFill="0">
      <alignment horizontal="left" vertical="top" wrapText="1"/>
    </xf>
    <xf numFmtId="0" fontId="1" fillId="0" borderId="0" applyFill="0">
      <alignment horizontal="left" vertical="top" wrapText="1"/>
    </xf>
    <xf numFmtId="0" fontId="1" fillId="0" borderId="0" applyFill="0">
      <alignment horizontal="left" vertical="top" wrapText="1"/>
    </xf>
    <xf numFmtId="0" fontId="1" fillId="0" borderId="0" applyFill="0">
      <alignment horizontal="left" vertical="top" wrapText="1" indent="2"/>
    </xf>
    <xf numFmtId="0" fontId="1" fillId="0" borderId="0" applyFill="0">
      <alignment horizontal="left" vertical="top" wrapText="1"/>
    </xf>
    <xf numFmtId="0" fontId="1" fillId="0" borderId="0" applyFill="0">
      <alignment horizontal="left" vertical="top" wrapText="1"/>
    </xf>
    <xf numFmtId="0" fontId="1" fillId="0" borderId="0" applyFill="0">
      <alignment horizontal="left" vertical="top" wrapText="1"/>
    </xf>
    <xf numFmtId="0" fontId="8" fillId="0" borderId="0" applyFill="0">
      <alignment horizontal="left" vertical="top" wrapText="1" indent="3"/>
    </xf>
    <xf numFmtId="0" fontId="9" fillId="0" borderId="0" applyFill="0">
      <alignment horizontal="left" vertical="top" wrapText="1"/>
    </xf>
    <xf numFmtId="0" fontId="10" fillId="0" borderId="0" applyFill="0">
      <alignment horizontal="left" vertical="top" wrapText="1"/>
    </xf>
    <xf numFmtId="0" fontId="10" fillId="0" borderId="0" applyFill="0">
      <alignment horizontal="left" vertical="top" wrapText="1"/>
    </xf>
    <xf numFmtId="0" fontId="1" fillId="0" borderId="0" applyFill="0">
      <alignment horizontal="left" vertical="top" wrapText="1"/>
    </xf>
    <xf numFmtId="0" fontId="1" fillId="0" borderId="0" applyFill="0">
      <alignment horizontal="left" vertical="top" wrapText="1"/>
    </xf>
    <xf numFmtId="0" fontId="1" fillId="0" borderId="0" applyFill="0">
      <alignment horizontal="left" vertical="top" wrapText="1"/>
    </xf>
    <xf numFmtId="0" fontId="1" fillId="0" borderId="0" applyFill="0">
      <alignment horizontal="left" vertical="top" wrapText="1"/>
    </xf>
    <xf numFmtId="0" fontId="11" fillId="0" borderId="0" applyFill="0">
      <alignment horizontal="left" vertical="top" wrapText="1"/>
    </xf>
    <xf numFmtId="0" fontId="12" fillId="0" borderId="0" applyFill="0">
      <alignment horizontal="left" vertical="top" wrapText="1"/>
    </xf>
    <xf numFmtId="0" fontId="10" fillId="0" borderId="0" applyFill="0">
      <alignment horizontal="left" vertical="top" wrapText="1"/>
    </xf>
    <xf numFmtId="0" fontId="10" fillId="0" borderId="0" applyFill="0">
      <alignment horizontal="left" vertical="top" wrapText="1"/>
    </xf>
    <xf numFmtId="0" fontId="13" fillId="0" borderId="0" applyFill="0">
      <alignment horizontal="left" vertical="top" wrapText="1"/>
    </xf>
    <xf numFmtId="0" fontId="10" fillId="0" borderId="0" applyFill="0">
      <alignment horizontal="left" vertical="top" wrapText="1"/>
    </xf>
    <xf numFmtId="0" fontId="10" fillId="0" borderId="0" applyFill="0">
      <alignment horizontal="left" vertical="top" wrapText="1"/>
    </xf>
    <xf numFmtId="0" fontId="14" fillId="0" borderId="0" applyFill="0">
      <alignment horizontal="left" vertical="top" wrapText="1" indent="2"/>
    </xf>
    <xf numFmtId="0" fontId="15" fillId="0" borderId="0" applyFill="0">
      <alignment horizontal="left" vertical="top" wrapText="1" indent="2"/>
    </xf>
    <xf numFmtId="0" fontId="15" fillId="0" borderId="0" applyFill="0">
      <alignment horizontal="left" vertical="top" wrapText="1" indent="2"/>
    </xf>
    <xf numFmtId="0" fontId="16" fillId="0" borderId="0" applyFill="0">
      <alignment horizontal="left" vertical="top" wrapText="1"/>
    </xf>
  </cellStyleXfs>
  <cellXfs count="39">
    <xf numFmtId="0" fontId="0" fillId="0" borderId="0" xfId="0"/>
    <xf numFmtId="0" fontId="0" fillId="0" borderId="17" xfId="0" applyBorder="1" applyAlignment="1">
      <alignment horizontal="left" vertical="top" wrapText="1"/>
    </xf>
    <xf numFmtId="0" fontId="0" fillId="0" borderId="16" xfId="0" applyBorder="1" applyAlignment="1">
      <alignment horizontal="center" vertical="top" wrapText="1"/>
    </xf>
    <xf numFmtId="0" fontId="17" fillId="0" borderId="15" xfId="0" applyFont="1" applyBorder="1" applyAlignment="1">
      <alignment horizontal="left" vertical="top" wrapText="1"/>
    </xf>
    <xf numFmtId="0" fontId="17" fillId="0" borderId="15" xfId="0" applyFont="1" applyBorder="1" applyAlignment="1">
      <alignment horizontal="center" vertical="top" wrapText="1"/>
    </xf>
    <xf numFmtId="0" fontId="17" fillId="0" borderId="15" xfId="0" applyFont="1" applyBorder="1" applyAlignment="1">
      <alignment horizontal="right" vertical="top" wrapText="1"/>
    </xf>
    <xf numFmtId="0" fontId="0" fillId="0" borderId="11" xfId="0" applyBorder="1" applyAlignment="1">
      <alignment horizontal="left" vertical="top" wrapText="1"/>
    </xf>
    <xf numFmtId="0" fontId="0" fillId="0" borderId="12" xfId="0" applyBorder="1" applyAlignment="1">
      <alignment horizontal="left" vertical="top" wrapText="1"/>
    </xf>
    <xf numFmtId="0" fontId="0" fillId="0" borderId="13" xfId="0" applyBorder="1" applyAlignment="1">
      <alignment horizontal="left" vertical="top" wrapText="1"/>
    </xf>
    <xf numFmtId="0" fontId="0" fillId="0" borderId="14" xfId="0" applyBorder="1" applyAlignment="1">
      <alignment horizontal="left" vertical="top" wrapText="1"/>
    </xf>
    <xf numFmtId="0" fontId="1" fillId="2" borderId="11" xfId="1" applyFill="1" applyBorder="1">
      <alignment horizontal="left" vertical="top" wrapText="1"/>
    </xf>
    <xf numFmtId="0" fontId="3" fillId="2" borderId="12" xfId="10" applyBorder="1">
      <alignment horizontal="left" vertical="top" wrapText="1"/>
    </xf>
    <xf numFmtId="0" fontId="0" fillId="0" borderId="5" xfId="0" applyFill="1" applyBorder="1" applyAlignment="1">
      <alignment horizontal="left" vertical="top" wrapText="1"/>
    </xf>
    <xf numFmtId="0" fontId="0" fillId="0" borderId="6" xfId="0" applyFill="1" applyBorder="1" applyAlignment="1">
      <alignment horizontal="left" vertical="top" wrapText="1"/>
    </xf>
    <xf numFmtId="49" fontId="0" fillId="0" borderId="0" xfId="0" applyNumberFormat="1" applyFill="1" applyAlignment="1">
      <alignment horizontal="left" vertical="top" wrapText="1"/>
    </xf>
    <xf numFmtId="0" fontId="1" fillId="3" borderId="9" xfId="1" applyFill="1" applyBorder="1">
      <alignment horizontal="left" vertical="top" wrapText="1"/>
    </xf>
    <xf numFmtId="0" fontId="4" fillId="0" borderId="10" xfId="14" applyFill="1" applyBorder="1">
      <alignment horizontal="left" vertical="top" wrapText="1" indent="1"/>
    </xf>
    <xf numFmtId="0" fontId="1" fillId="0" borderId="7" xfId="1" applyFill="1" applyBorder="1">
      <alignment horizontal="left" vertical="top" wrapText="1"/>
    </xf>
    <xf numFmtId="0" fontId="8" fillId="0" borderId="8" xfId="26" applyFill="1" applyBorder="1">
      <alignment horizontal="left" vertical="top" wrapText="1" indent="3"/>
    </xf>
    <xf numFmtId="0" fontId="0" fillId="0" borderId="5" xfId="0" applyFill="1" applyBorder="1" applyAlignment="1" applyProtection="1">
      <alignment horizontal="left" vertical="top"/>
      <protection locked="0"/>
    </xf>
    <xf numFmtId="165" fontId="0" fillId="0" borderId="5" xfId="0" applyNumberFormat="1" applyFill="1" applyBorder="1" applyAlignment="1" applyProtection="1">
      <alignment horizontal="center" vertical="top" wrapText="1"/>
      <protection locked="0"/>
    </xf>
    <xf numFmtId="164" fontId="0" fillId="0" borderId="5" xfId="0" applyNumberFormat="1" applyFill="1" applyBorder="1" applyAlignment="1" applyProtection="1">
      <alignment horizontal="center" vertical="top" wrapText="1"/>
      <protection locked="0"/>
    </xf>
    <xf numFmtId="164" fontId="0" fillId="0" borderId="6" xfId="0" applyNumberFormat="1" applyFill="1" applyBorder="1" applyAlignment="1" applyProtection="1">
      <alignment horizontal="right" vertical="top" wrapText="1"/>
      <protection locked="0"/>
    </xf>
    <xf numFmtId="0" fontId="1" fillId="3" borderId="7" xfId="1" applyFill="1" applyBorder="1">
      <alignment horizontal="left" vertical="top" wrapText="1"/>
    </xf>
    <xf numFmtId="0" fontId="4" fillId="0" borderId="8" xfId="14" applyFill="1" applyBorder="1">
      <alignment horizontal="left" vertical="top" wrapText="1" indent="1"/>
    </xf>
    <xf numFmtId="0" fontId="7" fillId="0" borderId="8" xfId="18" applyFill="1" applyBorder="1">
      <alignment horizontal="left" vertical="top" wrapText="1" indent="1"/>
    </xf>
    <xf numFmtId="0" fontId="18" fillId="0" borderId="2" xfId="0" applyFont="1" applyFill="1" applyBorder="1" applyAlignment="1">
      <alignment horizontal="left" vertical="top" wrapText="1"/>
    </xf>
    <xf numFmtId="0" fontId="0" fillId="0" borderId="4" xfId="0" applyFill="1" applyBorder="1" applyAlignment="1">
      <alignment horizontal="left" vertical="top" wrapText="1"/>
    </xf>
    <xf numFmtId="0" fontId="0" fillId="0" borderId="3" xfId="0" applyFill="1" applyBorder="1" applyAlignment="1">
      <alignment horizontal="left" vertical="top" wrapText="1"/>
    </xf>
    <xf numFmtId="0" fontId="0" fillId="0" borderId="1" xfId="0" applyFill="1" applyBorder="1" applyAlignment="1">
      <alignment horizontal="left" vertical="top" wrapText="1"/>
    </xf>
    <xf numFmtId="0" fontId="17" fillId="0" borderId="0" xfId="0" applyFont="1" applyFill="1" applyAlignment="1">
      <alignment horizontal="left" vertical="top" wrapText="1"/>
    </xf>
    <xf numFmtId="164" fontId="17" fillId="0" borderId="0" xfId="0" applyNumberFormat="1" applyFont="1" applyFill="1" applyAlignment="1">
      <alignment horizontal="right" vertical="top" wrapText="1"/>
    </xf>
    <xf numFmtId="165" fontId="19" fillId="3" borderId="0" xfId="0" applyNumberFormat="1" applyFont="1" applyFill="1" applyAlignment="1">
      <alignment horizontal="left" vertical="top" wrapText="1"/>
    </xf>
    <xf numFmtId="166" fontId="21" fillId="0" borderId="0" xfId="0" applyNumberFormat="1" applyFont="1" applyAlignment="1">
      <alignment horizontal="center" vertical="top"/>
    </xf>
    <xf numFmtId="166" fontId="22" fillId="0" borderId="0" xfId="0" applyNumberFormat="1" applyFont="1" applyAlignment="1">
      <alignment horizontal="center" vertical="top"/>
    </xf>
    <xf numFmtId="0" fontId="23" fillId="0" borderId="0" xfId="0" applyFont="1"/>
    <xf numFmtId="166" fontId="21" fillId="0" borderId="0" xfId="0" applyNumberFormat="1" applyFont="1" applyAlignment="1">
      <alignment horizontal="left" vertical="top"/>
    </xf>
    <xf numFmtId="166" fontId="22" fillId="0" borderId="0" xfId="0" applyNumberFormat="1" applyFont="1" applyAlignment="1">
      <alignment horizontal="left" vertical="top"/>
    </xf>
    <xf numFmtId="166" fontId="20" fillId="0" borderId="0" xfId="0" applyNumberFormat="1" applyFont="1" applyAlignment="1">
      <alignment horizontal="left" vertical="top" wrapText="1"/>
    </xf>
  </cellXfs>
  <cellStyles count="45">
    <cellStyle name="ArtDescriptif" xfId="28" xr:uid="{00000000-0005-0000-0000-00001C000000}"/>
    <cellStyle name="ArtLibelleCond" xfId="27" xr:uid="{00000000-0005-0000-0000-00001B000000}"/>
    <cellStyle name="ArtNote1" xfId="29" xr:uid="{00000000-0005-0000-0000-00001D000000}"/>
    <cellStyle name="ArtNote2" xfId="30" xr:uid="{00000000-0005-0000-0000-00001E000000}"/>
    <cellStyle name="ArtNote3" xfId="31" xr:uid="{00000000-0005-0000-0000-00001F000000}"/>
    <cellStyle name="ArtNote4" xfId="32" xr:uid="{00000000-0005-0000-0000-000020000000}"/>
    <cellStyle name="ArtNote5" xfId="33" xr:uid="{00000000-0005-0000-0000-000021000000}"/>
    <cellStyle name="ArtQuantite" xfId="34" xr:uid="{00000000-0005-0000-0000-000022000000}"/>
    <cellStyle name="ArtTitre" xfId="26" xr:uid="{00000000-0005-0000-0000-00001A000000}"/>
    <cellStyle name="ChapDescriptif0" xfId="7" xr:uid="{00000000-0005-0000-0000-000007000000}"/>
    <cellStyle name="ChapDescriptif1" xfId="11" xr:uid="{00000000-0005-0000-0000-00000B000000}"/>
    <cellStyle name="ChapDescriptif2" xfId="15" xr:uid="{00000000-0005-0000-0000-00000F000000}"/>
    <cellStyle name="ChapDescriptif3" xfId="19" xr:uid="{00000000-0005-0000-0000-000013000000}"/>
    <cellStyle name="ChapDescriptif4" xfId="23" xr:uid="{00000000-0005-0000-0000-000017000000}"/>
    <cellStyle name="ChapNote0" xfId="8" xr:uid="{00000000-0005-0000-0000-000008000000}"/>
    <cellStyle name="ChapNote1" xfId="12" xr:uid="{00000000-0005-0000-0000-00000C000000}"/>
    <cellStyle name="ChapNote2" xfId="16" xr:uid="{00000000-0005-0000-0000-000010000000}"/>
    <cellStyle name="ChapNote3" xfId="20" xr:uid="{00000000-0005-0000-0000-000014000000}"/>
    <cellStyle name="ChapNote4" xfId="24" xr:uid="{00000000-0005-0000-0000-000018000000}"/>
    <cellStyle name="ChapRecap0" xfId="9" xr:uid="{00000000-0005-0000-0000-000009000000}"/>
    <cellStyle name="ChapRecap1" xfId="13" xr:uid="{00000000-0005-0000-0000-00000D000000}"/>
    <cellStyle name="ChapRecap2" xfId="17" xr:uid="{00000000-0005-0000-0000-000011000000}"/>
    <cellStyle name="ChapRecap3" xfId="21" xr:uid="{00000000-0005-0000-0000-000015000000}"/>
    <cellStyle name="ChapRecap4" xfId="25" xr:uid="{00000000-0005-0000-0000-000019000000}"/>
    <cellStyle name="ChapTitre0" xfId="6" xr:uid="{00000000-0005-0000-0000-000006000000}"/>
    <cellStyle name="ChapTitre1" xfId="10" xr:uid="{00000000-0005-0000-0000-00000A000000}"/>
    <cellStyle name="ChapTitre2" xfId="14" xr:uid="{00000000-0005-0000-0000-00000E000000}"/>
    <cellStyle name="ChapTitre3" xfId="18" xr:uid="{00000000-0005-0000-0000-000012000000}"/>
    <cellStyle name="ChapTitre4" xfId="22" xr:uid="{00000000-0005-0000-0000-000016000000}"/>
    <cellStyle name="DQLocQuantNonLoc" xfId="42" xr:uid="{00000000-0005-0000-0000-00002A000000}"/>
    <cellStyle name="DQLocRefClass" xfId="41" xr:uid="{00000000-0005-0000-0000-000029000000}"/>
    <cellStyle name="DQLocStruct" xfId="43" xr:uid="{00000000-0005-0000-0000-00002B000000}"/>
    <cellStyle name="DQMinutes" xfId="44" xr:uid="{00000000-0005-0000-0000-00002C000000}"/>
    <cellStyle name="LocGen" xfId="36" xr:uid="{00000000-0005-0000-0000-000024000000}"/>
    <cellStyle name="LocLit" xfId="38" xr:uid="{00000000-0005-0000-0000-000026000000}"/>
    <cellStyle name="LocRefClass" xfId="37" xr:uid="{00000000-0005-0000-0000-000025000000}"/>
    <cellStyle name="LocSignetRep" xfId="40" xr:uid="{00000000-0005-0000-0000-000028000000}"/>
    <cellStyle name="LocStrRecap0" xfId="3" xr:uid="{00000000-0005-0000-0000-000003000000}"/>
    <cellStyle name="LocStrRecap1" xfId="5" xr:uid="{00000000-0005-0000-0000-000005000000}"/>
    <cellStyle name="LocStrTexte0" xfId="2" xr:uid="{00000000-0005-0000-0000-000002000000}"/>
    <cellStyle name="LocStrTexte1" xfId="4" xr:uid="{00000000-0005-0000-0000-000004000000}"/>
    <cellStyle name="LocStruct" xfId="39" xr:uid="{00000000-0005-0000-0000-000027000000}"/>
    <cellStyle name="LocTitre" xfId="35" xr:uid="{00000000-0005-0000-0000-000023000000}"/>
    <cellStyle name="Normal" xfId="0" builtinId="0"/>
    <cellStyle name="Numerotation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1836000</xdr:colOff>
      <xdr:row>10</xdr:row>
      <xdr:rowOff>2547</xdr:rowOff>
    </xdr:from>
    <xdr:to>
      <xdr:col>0</xdr:col>
      <xdr:colOff>5868000</xdr:colOff>
      <xdr:row>18</xdr:row>
      <xdr:rowOff>19050</xdr:rowOff>
    </xdr:to>
    <xdr:sp macro="" textlink="">
      <xdr:nvSpPr>
        <xdr:cNvPr id="3" name="Forme1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/>
      </xdr:nvSpPr>
      <xdr:spPr>
        <a:xfrm>
          <a:off x="1836000" y="1907547"/>
          <a:ext cx="4032000" cy="1540503"/>
        </a:xfrm>
        <a:prstGeom prst="roundRect">
          <a:avLst>
            <a:gd name="adj" fmla="val 6670"/>
          </a:avLst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0">
          <a:scrgbClr r="0" g="0" b="0"/>
        </a:fillRef>
        <a:effectRef idx="0">
          <a:schemeClr val="accent1"/>
        </a:effectRef>
        <a:fontRef idx="minor">
          <a:schemeClr val="accent1"/>
        </a:fontRef>
      </xdr:style>
      <xdr:txBody>
        <a:bodyPr vertOverflow="clip" horzOverflow="clip" lIns="64487" tIns="64487" rIns="64487" bIns="64487" rtlCol="0" anchor="t"/>
        <a:lstStyle/>
        <a:p>
          <a:pPr algn="ctr"/>
          <a:r>
            <a:rPr lang="fr-FR" sz="1800" b="1" i="0">
              <a:solidFill>
                <a:srgbClr val="000000"/>
              </a:solidFill>
              <a:latin typeface="Arial"/>
            </a:rPr>
            <a:t>DESAMIANTAGE ET REHABILITATION DES TOITURES LA DIR</a:t>
          </a:r>
        </a:p>
        <a:p>
          <a:pPr algn="ctr"/>
          <a:r>
            <a:rPr lang="fr-FR" sz="1600" b="0" i="0">
              <a:solidFill>
                <a:srgbClr val="000000"/>
              </a:solidFill>
              <a:latin typeface="Arial"/>
            </a:rPr>
            <a:t>Échangeur 28</a:t>
          </a:r>
        </a:p>
        <a:p>
          <a:pPr algn="ctr"/>
          <a:r>
            <a:rPr lang="fr-FR" sz="1800" b="1" i="0">
              <a:solidFill>
                <a:srgbClr val="000000"/>
              </a:solidFill>
              <a:latin typeface="Arial"/>
            </a:rPr>
            <a:t>15100 SAINT-FLOUR</a:t>
          </a:r>
        </a:p>
      </xdr:txBody>
    </xdr:sp>
    <xdr:clientData/>
  </xdr:twoCellAnchor>
  <xdr:twoCellAnchor editAs="absolute">
    <xdr:from>
      <xdr:col>0</xdr:col>
      <xdr:colOff>1224000</xdr:colOff>
      <xdr:row>42</xdr:row>
      <xdr:rowOff>108235</xdr:rowOff>
    </xdr:from>
    <xdr:to>
      <xdr:col>0</xdr:col>
      <xdr:colOff>3636000</xdr:colOff>
      <xdr:row>46</xdr:row>
      <xdr:rowOff>168443</xdr:rowOff>
    </xdr:to>
    <xdr:sp macro="" textlink="">
      <xdr:nvSpPr>
        <xdr:cNvPr id="4" name="Forme2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/>
      </xdr:nvSpPr>
      <xdr:spPr>
        <a:xfrm>
          <a:off x="1225252" y="8109235"/>
          <a:ext cx="2418261" cy="822209"/>
        </a:xfrm>
        <a:prstGeom prst="roundRect">
          <a:avLst>
            <a:gd name="adj" fmla="val 6670"/>
          </a:avLst>
        </a:prstGeom>
        <a:noFill/>
        <a:ln w="3175">
          <a:solidFill>
            <a:srgbClr val="000000"/>
          </a:solidFill>
          <a:prstDash val="solid"/>
        </a:ln>
      </xdr:spPr>
      <xdr:style>
        <a:lnRef idx="2">
          <a:schemeClr val="accent1">
            <a:shade val="50000"/>
          </a:schemeClr>
        </a:lnRef>
        <a:fillRef idx="0">
          <a:scrgbClr r="0" g="0" b="0"/>
        </a:fillRef>
        <a:effectRef idx="0">
          <a:schemeClr val="accent1"/>
        </a:effectRef>
        <a:fontRef idx="minor">
          <a:schemeClr val="accent1"/>
        </a:fontRef>
      </xdr:style>
      <xdr:txBody>
        <a:bodyPr vertOverflow="clip" horzOverflow="clip" lIns="64487" tIns="64487" rIns="64487" bIns="64487" rtlCol="0" anchor="t"/>
        <a:lstStyle/>
        <a:p>
          <a:pPr algn="ctr"/>
          <a:r>
            <a:rPr lang="fr-FR" sz="1000" b="1" i="0" u="sng">
              <a:solidFill>
                <a:srgbClr val="000000"/>
              </a:solidFill>
              <a:latin typeface="Arial Narrow"/>
            </a:rPr>
            <a:t>BUREAU D'ETUDES</a:t>
          </a:r>
        </a:p>
        <a:p>
          <a:pPr algn="ctr"/>
          <a:r>
            <a:rPr lang="fr-FR" sz="800" b="0" i="0">
              <a:solidFill>
                <a:srgbClr val="000000"/>
              </a:solidFill>
              <a:latin typeface="Arial Narrow"/>
            </a:rPr>
            <a:t>B27 ALTAIS</a:t>
          </a:r>
        </a:p>
        <a:p>
          <a:pPr algn="ctr"/>
          <a:r>
            <a:rPr lang="fr-FR" sz="800" b="0" i="0">
              <a:solidFill>
                <a:srgbClr val="000000"/>
              </a:solidFill>
              <a:latin typeface="Arial Narrow"/>
            </a:rPr>
            <a:t>2, rue du Roc de Journiat</a:t>
          </a:r>
        </a:p>
        <a:p>
          <a:pPr algn="ctr"/>
          <a:r>
            <a:rPr lang="fr-FR" sz="800" b="0" i="0">
              <a:solidFill>
                <a:srgbClr val="000000"/>
              </a:solidFill>
              <a:latin typeface="Arial Narrow"/>
            </a:rPr>
            <a:t>63122 CEYRAT</a:t>
          </a:r>
        </a:p>
        <a:p>
          <a:pPr algn="ctr"/>
          <a:endParaRPr sz="800">
            <a:solidFill>
              <a:srgbClr val="000000"/>
            </a:solidFill>
            <a:latin typeface="MS Shell Dlg"/>
          </a:endParaRPr>
        </a:p>
      </xdr:txBody>
    </xdr:sp>
    <xdr:clientData/>
  </xdr:twoCellAnchor>
  <xdr:twoCellAnchor editAs="absolute">
    <xdr:from>
      <xdr:col>0</xdr:col>
      <xdr:colOff>1224000</xdr:colOff>
      <xdr:row>37</xdr:row>
      <xdr:rowOff>77309</xdr:rowOff>
    </xdr:from>
    <xdr:to>
      <xdr:col>0</xdr:col>
      <xdr:colOff>3636000</xdr:colOff>
      <xdr:row>41</xdr:row>
      <xdr:rowOff>137517</xdr:rowOff>
    </xdr:to>
    <xdr:sp macro="" textlink="">
      <xdr:nvSpPr>
        <xdr:cNvPr id="5" name="Forme3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/>
      </xdr:nvSpPr>
      <xdr:spPr>
        <a:xfrm>
          <a:off x="1225252" y="7125809"/>
          <a:ext cx="2418261" cy="822209"/>
        </a:xfrm>
        <a:prstGeom prst="roundRect">
          <a:avLst>
            <a:gd name="adj" fmla="val 6670"/>
          </a:avLst>
        </a:prstGeom>
        <a:noFill/>
        <a:ln w="3175">
          <a:solidFill>
            <a:srgbClr val="000000"/>
          </a:solidFill>
          <a:prstDash val="solid"/>
        </a:ln>
      </xdr:spPr>
      <xdr:style>
        <a:lnRef idx="2">
          <a:schemeClr val="accent1">
            <a:shade val="50000"/>
          </a:schemeClr>
        </a:lnRef>
        <a:fillRef idx="0">
          <a:scrgbClr r="0" g="0" b="0"/>
        </a:fillRef>
        <a:effectRef idx="0">
          <a:schemeClr val="accent1"/>
        </a:effectRef>
        <a:fontRef idx="minor">
          <a:schemeClr val="accent1"/>
        </a:fontRef>
      </xdr:style>
      <xdr:txBody>
        <a:bodyPr vertOverflow="clip" horzOverflow="clip" lIns="64487" tIns="64487" rIns="64487" bIns="64487" rtlCol="0" anchor="t"/>
        <a:lstStyle/>
        <a:p>
          <a:pPr algn="ctr"/>
          <a:r>
            <a:rPr lang="fr-FR" sz="1000" b="1" i="0" u="sng">
              <a:solidFill>
                <a:srgbClr val="000000"/>
              </a:solidFill>
              <a:latin typeface="Arial Narrow"/>
            </a:rPr>
            <a:t>ARCHITECTE</a:t>
          </a:r>
        </a:p>
        <a:p>
          <a:pPr algn="ctr"/>
          <a:r>
            <a:rPr lang="fr-FR" sz="800" b="0" i="0">
              <a:solidFill>
                <a:srgbClr val="000000"/>
              </a:solidFill>
              <a:latin typeface="Arial Narrow"/>
            </a:rPr>
            <a:t>SCOP SAL IP421</a:t>
          </a:r>
        </a:p>
        <a:p>
          <a:pPr algn="ctr"/>
          <a:r>
            <a:rPr lang="fr-FR" sz="800" b="0" i="0">
              <a:solidFill>
                <a:srgbClr val="000000"/>
              </a:solidFill>
              <a:latin typeface="Arial Narrow"/>
            </a:rPr>
            <a:t>18, rue Alain Chartier</a:t>
          </a:r>
        </a:p>
        <a:p>
          <a:pPr algn="ctr"/>
          <a:r>
            <a:rPr lang="fr-FR" sz="800" b="0" i="0">
              <a:solidFill>
                <a:srgbClr val="000000"/>
              </a:solidFill>
              <a:latin typeface="Arial Narrow"/>
            </a:rPr>
            <a:t>63000 CLERMONT-FERRAND</a:t>
          </a:r>
        </a:p>
        <a:p>
          <a:pPr algn="ctr"/>
          <a:endParaRPr sz="800">
            <a:solidFill>
              <a:srgbClr val="000000"/>
            </a:solidFill>
            <a:latin typeface="MS Shell Dlg"/>
          </a:endParaRPr>
        </a:p>
      </xdr:txBody>
    </xdr:sp>
    <xdr:clientData/>
  </xdr:twoCellAnchor>
  <xdr:twoCellAnchor editAs="absolute">
    <xdr:from>
      <xdr:col>0</xdr:col>
      <xdr:colOff>1224000</xdr:colOff>
      <xdr:row>32</xdr:row>
      <xdr:rowOff>110870</xdr:rowOff>
    </xdr:from>
    <xdr:to>
      <xdr:col>0</xdr:col>
      <xdr:colOff>6192000</xdr:colOff>
      <xdr:row>36</xdr:row>
      <xdr:rowOff>171078</xdr:rowOff>
    </xdr:to>
    <xdr:sp macro="" textlink="">
      <xdr:nvSpPr>
        <xdr:cNvPr id="6" name="Forme4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SpPr/>
      </xdr:nvSpPr>
      <xdr:spPr>
        <a:xfrm>
          <a:off x="1225252" y="6206870"/>
          <a:ext cx="4981617" cy="822209"/>
        </a:xfrm>
        <a:prstGeom prst="roundRect">
          <a:avLst>
            <a:gd name="adj" fmla="val 6670"/>
          </a:avLst>
        </a:prstGeom>
        <a:noFill/>
        <a:ln w="3175">
          <a:solidFill>
            <a:srgbClr val="000000"/>
          </a:solidFill>
          <a:prstDash val="solid"/>
        </a:ln>
      </xdr:spPr>
      <xdr:style>
        <a:lnRef idx="2">
          <a:schemeClr val="accent1">
            <a:shade val="50000"/>
          </a:schemeClr>
        </a:lnRef>
        <a:fillRef idx="0">
          <a:scrgbClr r="0" g="0" b="0"/>
        </a:fillRef>
        <a:effectRef idx="0">
          <a:schemeClr val="accent1"/>
        </a:effectRef>
        <a:fontRef idx="minor">
          <a:schemeClr val="accent1"/>
        </a:fontRef>
      </xdr:style>
      <xdr:txBody>
        <a:bodyPr vertOverflow="clip" horzOverflow="clip" lIns="64487" tIns="64487" rIns="64487" bIns="64487" rtlCol="0" anchor="t"/>
        <a:lstStyle/>
        <a:p>
          <a:pPr algn="ctr"/>
          <a:r>
            <a:rPr lang="fr-FR" sz="1000" b="1" i="0" u="sng">
              <a:solidFill>
                <a:srgbClr val="000000"/>
              </a:solidFill>
              <a:latin typeface="Arial Narrow"/>
            </a:rPr>
            <a:t>MAÎTRE D'OUVRAGE</a:t>
          </a:r>
        </a:p>
        <a:p>
          <a:pPr algn="ctr"/>
          <a:r>
            <a:rPr lang="fr-FR" sz="800" b="0" i="0">
              <a:solidFill>
                <a:srgbClr val="000000"/>
              </a:solidFill>
              <a:latin typeface="Arial Narrow"/>
            </a:rPr>
            <a:t>Direction interdépartementale des routes du Massif Central</a:t>
          </a:r>
        </a:p>
        <a:p>
          <a:pPr algn="ctr"/>
          <a:r>
            <a:rPr lang="fr-FR" sz="800" b="0" i="0">
              <a:solidFill>
                <a:srgbClr val="000000"/>
              </a:solidFill>
              <a:latin typeface="Arial Narrow"/>
            </a:rPr>
            <a:t>60, avenue de l'Union Soviétique</a:t>
          </a:r>
        </a:p>
        <a:p>
          <a:pPr algn="ctr"/>
          <a:r>
            <a:rPr lang="fr-FR" sz="800" b="0" i="0">
              <a:solidFill>
                <a:srgbClr val="000000"/>
              </a:solidFill>
              <a:latin typeface="Arial Narrow"/>
            </a:rPr>
            <a:t>63012 CLERMONT-FERRAND CEDEX 1</a:t>
          </a:r>
        </a:p>
      </xdr:txBody>
    </xdr:sp>
    <xdr:clientData/>
  </xdr:twoCellAnchor>
  <xdr:twoCellAnchor editAs="absolute">
    <xdr:from>
      <xdr:col>0</xdr:col>
      <xdr:colOff>180000</xdr:colOff>
      <xdr:row>1</xdr:row>
      <xdr:rowOff>19083</xdr:rowOff>
    </xdr:from>
    <xdr:to>
      <xdr:col>0</xdr:col>
      <xdr:colOff>1152000</xdr:colOff>
      <xdr:row>46</xdr:row>
      <xdr:rowOff>168443</xdr:rowOff>
    </xdr:to>
    <xdr:sp macro="" textlink="">
      <xdr:nvSpPr>
        <xdr:cNvPr id="7" name="Forme5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SpPr/>
      </xdr:nvSpPr>
      <xdr:spPr>
        <a:xfrm>
          <a:off x="209583" y="209583"/>
          <a:ext cx="951183" cy="8721861"/>
        </a:xfrm>
        <a:prstGeom prst="roundRect">
          <a:avLst>
            <a:gd name="adj" fmla="val 6670"/>
          </a:avLst>
        </a:prstGeom>
        <a:noFill/>
        <a:ln w="3175">
          <a:solidFill>
            <a:srgbClr val="000000"/>
          </a:solidFill>
          <a:prstDash val="solid"/>
        </a:ln>
      </xdr:spPr>
      <xdr:style>
        <a:lnRef idx="2">
          <a:schemeClr val="accent1">
            <a:shade val="50000"/>
          </a:schemeClr>
        </a:lnRef>
        <a:fillRef idx="0">
          <a:scrgbClr r="0" g="0" b="0"/>
        </a:fillRef>
        <a:effectRef idx="0">
          <a:schemeClr val="accent1"/>
        </a:effectRef>
        <a:fontRef idx="minor">
          <a:schemeClr val="accent1"/>
        </a:fontRef>
      </xdr:style>
      <xdr:txBody>
        <a:bodyPr vertOverflow="clip" horzOverflow="clip" lIns="0" tIns="0" rIns="0" bIns="0" rtlCol="0" anchor="t"/>
        <a:lstStyle/>
        <a:p>
          <a:pPr algn="l"/>
          <a:r>
            <a:rPr lang="fr-FR" sz="1400" b="0" i="0">
              <a:solidFill>
                <a:srgbClr val="000000"/>
              </a:solidFill>
              <a:latin typeface="MS Shell Dlg"/>
            </a:rPr>
            <a:t>N° Affaire</a:t>
          </a:r>
        </a:p>
        <a:p>
          <a:pPr algn="ctr"/>
          <a:r>
            <a:rPr lang="fr-FR" sz="1600" b="0" i="0">
              <a:solidFill>
                <a:srgbClr val="000000"/>
              </a:solidFill>
              <a:latin typeface="MS Shell Dlg"/>
            </a:rPr>
            <a:t>24107</a:t>
          </a:r>
        </a:p>
        <a:p>
          <a:pPr algn="ctr"/>
          <a:endParaRPr sz="1600">
            <a:solidFill>
              <a:srgbClr val="000000"/>
            </a:solidFill>
            <a:latin typeface="MS Shell Dlg"/>
          </a:endParaRPr>
        </a:p>
        <a:p>
          <a:pPr algn="ctr"/>
          <a:endParaRPr sz="1600">
            <a:solidFill>
              <a:srgbClr val="000000"/>
            </a:solidFill>
            <a:latin typeface="MS Shell Dlg"/>
          </a:endParaRPr>
        </a:p>
        <a:p>
          <a:pPr algn="ctr"/>
          <a:endParaRPr sz="1600">
            <a:solidFill>
              <a:srgbClr val="000000"/>
            </a:solidFill>
            <a:latin typeface="MS Shell Dlg"/>
          </a:endParaRPr>
        </a:p>
        <a:p>
          <a:pPr algn="ctr"/>
          <a:endParaRPr sz="1600">
            <a:solidFill>
              <a:srgbClr val="000000"/>
            </a:solidFill>
            <a:latin typeface="MS Shell Dlg"/>
          </a:endParaRPr>
        </a:p>
        <a:p>
          <a:pPr algn="ctr"/>
          <a:endParaRPr sz="1600">
            <a:solidFill>
              <a:srgbClr val="000000"/>
            </a:solidFill>
            <a:latin typeface="MS Shell Dlg"/>
          </a:endParaRPr>
        </a:p>
        <a:p>
          <a:pPr algn="ctr"/>
          <a:endParaRPr sz="1600">
            <a:solidFill>
              <a:srgbClr val="000000"/>
            </a:solidFill>
            <a:latin typeface="MS Shell Dlg"/>
          </a:endParaRPr>
        </a:p>
        <a:p>
          <a:pPr algn="ctr"/>
          <a:endParaRPr sz="1600">
            <a:solidFill>
              <a:srgbClr val="000000"/>
            </a:solidFill>
            <a:latin typeface="MS Shell Dlg"/>
          </a:endParaRPr>
        </a:p>
        <a:p>
          <a:pPr algn="ctr"/>
          <a:endParaRPr sz="1600">
            <a:solidFill>
              <a:srgbClr val="000000"/>
            </a:solidFill>
            <a:latin typeface="MS Shell Dlg"/>
          </a:endParaRPr>
        </a:p>
        <a:p>
          <a:pPr algn="ctr"/>
          <a:endParaRPr sz="1600">
            <a:solidFill>
              <a:srgbClr val="000000"/>
            </a:solidFill>
            <a:latin typeface="MS Shell Dlg"/>
          </a:endParaRPr>
        </a:p>
        <a:p>
          <a:pPr algn="ctr"/>
          <a:endParaRPr sz="1600">
            <a:solidFill>
              <a:srgbClr val="000000"/>
            </a:solidFill>
            <a:latin typeface="MS Shell Dlg"/>
          </a:endParaRPr>
        </a:p>
        <a:p>
          <a:pPr algn="ctr"/>
          <a:endParaRPr sz="1600">
            <a:solidFill>
              <a:srgbClr val="000000"/>
            </a:solidFill>
            <a:latin typeface="MS Shell Dlg"/>
          </a:endParaRPr>
        </a:p>
        <a:p>
          <a:pPr algn="ctr"/>
          <a:endParaRPr sz="1600">
            <a:solidFill>
              <a:srgbClr val="000000"/>
            </a:solidFill>
            <a:latin typeface="MS Shell Dlg"/>
          </a:endParaRPr>
        </a:p>
        <a:p>
          <a:pPr algn="ctr"/>
          <a:endParaRPr sz="1600">
            <a:solidFill>
              <a:srgbClr val="000000"/>
            </a:solidFill>
            <a:latin typeface="MS Shell Dlg"/>
          </a:endParaRPr>
        </a:p>
        <a:p>
          <a:pPr algn="ctr"/>
          <a:endParaRPr sz="1600">
            <a:solidFill>
              <a:srgbClr val="000000"/>
            </a:solidFill>
            <a:latin typeface="MS Shell Dlg"/>
          </a:endParaRPr>
        </a:p>
        <a:p>
          <a:pPr algn="ctr"/>
          <a:endParaRPr sz="1600">
            <a:solidFill>
              <a:srgbClr val="000000"/>
            </a:solidFill>
            <a:latin typeface="MS Shell Dlg"/>
          </a:endParaRPr>
        </a:p>
        <a:p>
          <a:pPr algn="ctr"/>
          <a:endParaRPr sz="1600">
            <a:solidFill>
              <a:srgbClr val="000000"/>
            </a:solidFill>
            <a:latin typeface="MS Shell Dlg"/>
          </a:endParaRPr>
        </a:p>
        <a:p>
          <a:pPr algn="ctr"/>
          <a:endParaRPr sz="1600">
            <a:solidFill>
              <a:srgbClr val="000000"/>
            </a:solidFill>
            <a:latin typeface="MS Shell Dlg"/>
          </a:endParaRPr>
        </a:p>
        <a:p>
          <a:pPr algn="ctr"/>
          <a:endParaRPr sz="1600">
            <a:solidFill>
              <a:srgbClr val="000000"/>
            </a:solidFill>
            <a:latin typeface="MS Shell Dlg"/>
          </a:endParaRPr>
        </a:p>
        <a:p>
          <a:pPr algn="ctr"/>
          <a:endParaRPr sz="1600">
            <a:solidFill>
              <a:srgbClr val="000000"/>
            </a:solidFill>
            <a:latin typeface="MS Shell Dlg"/>
          </a:endParaRPr>
        </a:p>
        <a:p>
          <a:pPr algn="ctr"/>
          <a:endParaRPr sz="1600">
            <a:solidFill>
              <a:srgbClr val="000000"/>
            </a:solidFill>
            <a:latin typeface="MS Shell Dlg"/>
          </a:endParaRPr>
        </a:p>
        <a:p>
          <a:pPr algn="ctr"/>
          <a:endParaRPr sz="1600">
            <a:solidFill>
              <a:srgbClr val="000000"/>
            </a:solidFill>
            <a:latin typeface="MS Shell Dlg"/>
          </a:endParaRPr>
        </a:p>
        <a:p>
          <a:pPr algn="ctr"/>
          <a:endParaRPr sz="1600">
            <a:solidFill>
              <a:srgbClr val="000000"/>
            </a:solidFill>
            <a:latin typeface="MS Shell Dlg"/>
          </a:endParaRPr>
        </a:p>
        <a:p>
          <a:pPr algn="ctr"/>
          <a:endParaRPr sz="1600">
            <a:solidFill>
              <a:srgbClr val="000000"/>
            </a:solidFill>
            <a:latin typeface="MS Shell Dlg"/>
          </a:endParaRPr>
        </a:p>
        <a:p>
          <a:pPr algn="ctr"/>
          <a:endParaRPr sz="1600">
            <a:solidFill>
              <a:srgbClr val="000000"/>
            </a:solidFill>
            <a:latin typeface="MS Shell Dlg"/>
          </a:endParaRPr>
        </a:p>
        <a:p>
          <a:pPr algn="ctr"/>
          <a:endParaRPr sz="1600">
            <a:solidFill>
              <a:srgbClr val="000000"/>
            </a:solidFill>
            <a:latin typeface="MS Shell Dlg"/>
          </a:endParaRPr>
        </a:p>
        <a:p>
          <a:pPr algn="ctr"/>
          <a:endParaRPr sz="1600">
            <a:solidFill>
              <a:srgbClr val="000000"/>
            </a:solidFill>
            <a:latin typeface="MS Shell Dlg"/>
          </a:endParaRPr>
        </a:p>
        <a:p>
          <a:pPr algn="ctr"/>
          <a:endParaRPr sz="1600">
            <a:solidFill>
              <a:srgbClr val="000000"/>
            </a:solidFill>
            <a:latin typeface="MS Shell Dlg"/>
          </a:endParaRPr>
        </a:p>
        <a:p>
          <a:pPr algn="ctr"/>
          <a:endParaRPr sz="1600">
            <a:solidFill>
              <a:srgbClr val="000000"/>
            </a:solidFill>
            <a:latin typeface="MS Shell Dlg"/>
          </a:endParaRPr>
        </a:p>
        <a:p>
          <a:pPr algn="ctr"/>
          <a:endParaRPr sz="1600">
            <a:solidFill>
              <a:srgbClr val="000000"/>
            </a:solidFill>
            <a:latin typeface="MS Shell Dlg"/>
          </a:endParaRPr>
        </a:p>
        <a:p>
          <a:pPr algn="ctr"/>
          <a:endParaRPr sz="1600">
            <a:solidFill>
              <a:srgbClr val="000000"/>
            </a:solidFill>
            <a:latin typeface="MS Shell Dlg"/>
          </a:endParaRPr>
        </a:p>
        <a:p>
          <a:pPr algn="ctr"/>
          <a:endParaRPr sz="1600">
            <a:solidFill>
              <a:srgbClr val="000000"/>
            </a:solidFill>
            <a:latin typeface="MS Shell Dlg"/>
          </a:endParaRPr>
        </a:p>
        <a:p>
          <a:pPr algn="ctr"/>
          <a:endParaRPr sz="1600">
            <a:solidFill>
              <a:srgbClr val="000000"/>
            </a:solidFill>
            <a:latin typeface="MS Shell Dlg"/>
          </a:endParaRPr>
        </a:p>
        <a:p>
          <a:pPr algn="ctr"/>
          <a:endParaRPr sz="1600">
            <a:solidFill>
              <a:srgbClr val="000000"/>
            </a:solidFill>
            <a:latin typeface="MS Shell Dlg"/>
          </a:endParaRPr>
        </a:p>
        <a:p>
          <a:pPr algn="ctr"/>
          <a:endParaRPr sz="1600">
            <a:solidFill>
              <a:srgbClr val="000000"/>
            </a:solidFill>
            <a:latin typeface="MS Shell Dlg"/>
          </a:endParaRPr>
        </a:p>
        <a:p>
          <a:pPr algn="ctr"/>
          <a:endParaRPr sz="1600">
            <a:solidFill>
              <a:srgbClr val="000000"/>
            </a:solidFill>
            <a:latin typeface="MS Shell Dlg"/>
          </a:endParaRPr>
        </a:p>
        <a:p>
          <a:pPr algn="ctr"/>
          <a:endParaRPr sz="1600">
            <a:solidFill>
              <a:srgbClr val="000000"/>
            </a:solidFill>
            <a:latin typeface="MS Shell Dlg"/>
          </a:endParaRPr>
        </a:p>
        <a:p>
          <a:pPr algn="ctr"/>
          <a:endParaRPr sz="1600">
            <a:solidFill>
              <a:srgbClr val="000000"/>
            </a:solidFill>
            <a:latin typeface="MS Shell Dlg"/>
          </a:endParaRPr>
        </a:p>
        <a:p>
          <a:pPr algn="ctr"/>
          <a:endParaRPr sz="1600">
            <a:solidFill>
              <a:srgbClr val="000000"/>
            </a:solidFill>
            <a:latin typeface="MS Shell Dlg"/>
          </a:endParaRPr>
        </a:p>
        <a:p>
          <a:pPr algn="ctr"/>
          <a:endParaRPr sz="1600">
            <a:solidFill>
              <a:srgbClr val="000000"/>
            </a:solidFill>
            <a:latin typeface="MS Shell Dlg"/>
          </a:endParaRPr>
        </a:p>
        <a:p>
          <a:pPr algn="ctr"/>
          <a:endParaRPr sz="800">
            <a:solidFill>
              <a:srgbClr val="000000"/>
            </a:solidFill>
            <a:latin typeface="MS Shell Dlg"/>
          </a:endParaRPr>
        </a:p>
      </xdr:txBody>
    </xdr:sp>
    <xdr:clientData/>
  </xdr:twoCellAnchor>
  <xdr:twoCellAnchor editAs="absolute">
    <xdr:from>
      <xdr:col>0</xdr:col>
      <xdr:colOff>324000</xdr:colOff>
      <xdr:row>3</xdr:row>
      <xdr:rowOff>89491</xdr:rowOff>
    </xdr:from>
    <xdr:to>
      <xdr:col>0</xdr:col>
      <xdr:colOff>1692000</xdr:colOff>
      <xdr:row>9</xdr:row>
      <xdr:rowOff>26648</xdr:rowOff>
    </xdr:to>
    <xdr:sp macro="" textlink="">
      <xdr:nvSpPr>
        <xdr:cNvPr id="8" name="Forme6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SpPr/>
      </xdr:nvSpPr>
      <xdr:spPr>
        <a:xfrm>
          <a:off x="338557" y="660991"/>
          <a:ext cx="1386470" cy="1080157"/>
        </a:xfrm>
        <a:prstGeom prst="roundRect">
          <a:avLst>
            <a:gd name="adj" fmla="val 6670"/>
          </a:avLst>
        </a:prstGeom>
        <a:noFill/>
        <a:ln w="3175">
          <a:solidFill>
            <a:srgbClr val="000000"/>
          </a:solidFill>
          <a:prstDash val="solid"/>
        </a:ln>
      </xdr:spPr>
      <xdr:style>
        <a:lnRef idx="2">
          <a:schemeClr val="accent1">
            <a:shade val="50000"/>
          </a:schemeClr>
        </a:lnRef>
        <a:fillRef idx="0">
          <a:scrgbClr r="0" g="0" b="0"/>
        </a:fillRef>
        <a:effectRef idx="0">
          <a:schemeClr val="accent1"/>
        </a:effectRef>
        <a:fontRef idx="minor">
          <a:schemeClr val="accent1"/>
        </a:fontRef>
      </xdr:style>
      <xdr:txBody>
        <a:bodyPr vertOverflow="clip" horzOverflow="clip" lIns="0" tIns="0" rIns="0" bIns="0" rtlCol="0" anchor="t"/>
        <a:lstStyle/>
        <a:p>
          <a:pPr algn="l"/>
          <a:endParaRPr sz="1400">
            <a:solidFill>
              <a:srgbClr val="000000"/>
            </a:solidFill>
            <a:latin typeface="MS Shell Dlg"/>
          </a:endParaRPr>
        </a:p>
        <a:p>
          <a:pPr algn="l"/>
          <a:r>
            <a:rPr lang="fr-FR" sz="1800" b="0" i="0">
              <a:solidFill>
                <a:srgbClr val="000000"/>
              </a:solidFill>
              <a:latin typeface="MS Shell Dlg"/>
            </a:rPr>
            <a:t>   </a:t>
          </a:r>
          <a:r>
            <a:rPr lang="fr-FR" sz="1400" b="0" i="0">
              <a:solidFill>
                <a:srgbClr val="000000"/>
              </a:solidFill>
              <a:latin typeface="MS Shell Dlg"/>
            </a:rPr>
            <a:t>Indice: A</a:t>
          </a:r>
        </a:p>
        <a:p>
          <a:pPr algn="l"/>
          <a:endParaRPr sz="1400">
            <a:solidFill>
              <a:srgbClr val="000000"/>
            </a:solidFill>
            <a:latin typeface="MS Shell Dlg"/>
          </a:endParaRPr>
        </a:p>
        <a:p>
          <a:pPr algn="l"/>
          <a:r>
            <a:rPr lang="fr-FR" sz="1800" b="0" i="0">
              <a:solidFill>
                <a:srgbClr val="000000"/>
              </a:solidFill>
              <a:latin typeface="MS Shell Dlg"/>
            </a:rPr>
            <a:t>  </a:t>
          </a:r>
          <a:r>
            <a:rPr lang="fr-FR" sz="1400" b="0" i="0">
              <a:solidFill>
                <a:srgbClr val="000000"/>
              </a:solidFill>
              <a:latin typeface="MS Shell Dlg"/>
            </a:rPr>
            <a:t>Phase: DCE</a:t>
          </a:r>
        </a:p>
        <a:p>
          <a:pPr algn="l"/>
          <a:endParaRPr sz="800">
            <a:solidFill>
              <a:srgbClr val="000000"/>
            </a:solidFill>
            <a:latin typeface="MS Shell Dlg"/>
          </a:endParaRPr>
        </a:p>
        <a:p>
          <a:pPr algn="l"/>
          <a:endParaRPr sz="800">
            <a:solidFill>
              <a:srgbClr val="000000"/>
            </a:solidFill>
            <a:latin typeface="MS Shell Dlg"/>
          </a:endParaRPr>
        </a:p>
      </xdr:txBody>
    </xdr:sp>
    <xdr:clientData/>
  </xdr:twoCellAnchor>
  <xdr:twoCellAnchor editAs="absolute">
    <xdr:from>
      <xdr:col>0</xdr:col>
      <xdr:colOff>1224000</xdr:colOff>
      <xdr:row>47</xdr:row>
      <xdr:rowOff>139161</xdr:rowOff>
    </xdr:from>
    <xdr:to>
      <xdr:col>0</xdr:col>
      <xdr:colOff>6228000</xdr:colOff>
      <xdr:row>48</xdr:row>
      <xdr:rowOff>174365</xdr:rowOff>
    </xdr:to>
    <xdr:sp macro="" textlink="">
      <xdr:nvSpPr>
        <xdr:cNvPr id="9" name="Forme7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SpPr/>
      </xdr:nvSpPr>
      <xdr:spPr>
        <a:xfrm>
          <a:off x="1225252" y="9092661"/>
          <a:ext cx="5013861" cy="225704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0">
          <a:scrgbClr r="0" g="0" b="0"/>
        </a:fillRef>
        <a:effectRef idx="0">
          <a:schemeClr val="accent1"/>
        </a:effectRef>
        <a:fontRef idx="minor">
          <a:schemeClr val="accent1"/>
        </a:fontRef>
      </xdr:style>
      <xdr:txBody>
        <a:bodyPr vertOverflow="clip" horzOverflow="clip" lIns="0" tIns="0" rIns="0" bIns="0" rtlCol="0" anchor="t"/>
        <a:lstStyle/>
        <a:p>
          <a:pPr algn="ctr"/>
          <a:r>
            <a:rPr lang="fr-FR" sz="800" b="0" i="0">
              <a:solidFill>
                <a:srgbClr val="000000"/>
              </a:solidFill>
              <a:latin typeface="Arial Narrow"/>
            </a:rPr>
            <a:t>CE PLAN EST NOTRE PROPRIETE ET NE PEUT ETRE COMMUNIQUE A DES TIERS SANS NOTRE AUTORISATION</a:t>
          </a:r>
        </a:p>
      </xdr:txBody>
    </xdr:sp>
    <xdr:clientData/>
  </xdr:twoCellAnchor>
  <xdr:twoCellAnchor editAs="absolute">
    <xdr:from>
      <xdr:col>0</xdr:col>
      <xdr:colOff>1224000</xdr:colOff>
      <xdr:row>28</xdr:row>
      <xdr:rowOff>115148</xdr:rowOff>
    </xdr:from>
    <xdr:to>
      <xdr:col>0</xdr:col>
      <xdr:colOff>6228000</xdr:colOff>
      <xdr:row>32</xdr:row>
      <xdr:rowOff>14139</xdr:rowOff>
    </xdr:to>
    <xdr:sp macro="" textlink="">
      <xdr:nvSpPr>
        <xdr:cNvPr id="10" name="Forme8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SpPr/>
      </xdr:nvSpPr>
      <xdr:spPr>
        <a:xfrm>
          <a:off x="1225252" y="5449148"/>
          <a:ext cx="5013861" cy="660991"/>
        </a:xfrm>
        <a:prstGeom prst="roundRect">
          <a:avLst>
            <a:gd name="adj" fmla="val 6670"/>
          </a:avLst>
        </a:prstGeom>
        <a:noFill/>
        <a:ln w="3175">
          <a:solidFill>
            <a:srgbClr val="000000"/>
          </a:solidFill>
          <a:prstDash val="solid"/>
        </a:ln>
      </xdr:spPr>
      <xdr:style>
        <a:lnRef idx="2">
          <a:schemeClr val="accent1">
            <a:shade val="50000"/>
          </a:schemeClr>
        </a:lnRef>
        <a:fillRef idx="0">
          <a:scrgbClr r="0" g="0" b="0"/>
        </a:fillRef>
        <a:effectRef idx="0">
          <a:schemeClr val="accent1"/>
        </a:effectRef>
        <a:fontRef idx="minor">
          <a:schemeClr val="accent1"/>
        </a:fontRef>
      </xdr:style>
      <xdr:txBody>
        <a:bodyPr vertOverflow="clip" horzOverflow="clip" lIns="0" tIns="0" rIns="0" bIns="0" rtlCol="0" anchor="t"/>
        <a:lstStyle/>
        <a:p>
          <a:endParaRPr lang="Calibri" sz="1100"/>
        </a:p>
      </xdr:txBody>
    </xdr:sp>
    <xdr:clientData/>
  </xdr:twoCellAnchor>
  <xdr:twoCellAnchor editAs="absolute">
    <xdr:from>
      <xdr:col>0</xdr:col>
      <xdr:colOff>1512000</xdr:colOff>
      <xdr:row>31</xdr:row>
      <xdr:rowOff>43422</xdr:rowOff>
    </xdr:from>
    <xdr:to>
      <xdr:col>0</xdr:col>
      <xdr:colOff>1872000</xdr:colOff>
      <xdr:row>31</xdr:row>
      <xdr:rowOff>188517</xdr:rowOff>
    </xdr:to>
    <xdr:sp macro="" textlink="">
      <xdr:nvSpPr>
        <xdr:cNvPr id="11" name="Forme9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SpPr/>
      </xdr:nvSpPr>
      <xdr:spPr>
        <a:xfrm>
          <a:off x="1531565" y="5948922"/>
          <a:ext cx="354678" cy="145096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0">
          <a:scrgbClr r="0" g="0" b="0"/>
        </a:fillRef>
        <a:effectRef idx="0">
          <a:schemeClr val="accent1"/>
        </a:effectRef>
        <a:fontRef idx="minor">
          <a:schemeClr val="accent1"/>
        </a:fontRef>
      </xdr:style>
      <xdr:txBody>
        <a:bodyPr vertOverflow="clip" horzOverflow="clip" lIns="0" tIns="0" rIns="0" bIns="0" rtlCol="0" anchor="b"/>
        <a:lstStyle/>
        <a:p>
          <a:pPr algn="l"/>
          <a:r>
            <a:rPr lang="fr-FR" sz="800" b="0" i="0">
              <a:solidFill>
                <a:srgbClr val="000000"/>
              </a:solidFill>
              <a:latin typeface="MS Shell Dlg"/>
            </a:rPr>
            <a:t>Date :</a:t>
          </a:r>
        </a:p>
      </xdr:txBody>
    </xdr:sp>
    <xdr:clientData/>
  </xdr:twoCellAnchor>
  <xdr:twoCellAnchor editAs="absolute">
    <xdr:from>
      <xdr:col>0</xdr:col>
      <xdr:colOff>1944000</xdr:colOff>
      <xdr:row>31</xdr:row>
      <xdr:rowOff>43422</xdr:rowOff>
    </xdr:from>
    <xdr:to>
      <xdr:col>0</xdr:col>
      <xdr:colOff>2700000</xdr:colOff>
      <xdr:row>31</xdr:row>
      <xdr:rowOff>188517</xdr:rowOff>
    </xdr:to>
    <xdr:sp macro="" textlink="">
      <xdr:nvSpPr>
        <xdr:cNvPr id="12" name="Forme10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SpPr/>
      </xdr:nvSpPr>
      <xdr:spPr>
        <a:xfrm>
          <a:off x="1950730" y="5948922"/>
          <a:ext cx="757722" cy="145096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0">
          <a:scrgbClr r="0" g="0" b="0"/>
        </a:fillRef>
        <a:effectRef idx="0">
          <a:schemeClr val="accent1"/>
        </a:effectRef>
        <a:fontRef idx="minor">
          <a:schemeClr val="accent1"/>
        </a:fontRef>
      </xdr:style>
      <xdr:txBody>
        <a:bodyPr vertOverflow="clip" horzOverflow="clip" lIns="0" tIns="0" rIns="0" bIns="0" rtlCol="0" anchor="b"/>
        <a:lstStyle/>
        <a:p>
          <a:pPr algn="l"/>
          <a:r>
            <a:rPr lang="fr-FR" sz="800" b="0" i="0">
              <a:solidFill>
                <a:srgbClr val="000000"/>
              </a:solidFill>
              <a:latin typeface="MS Shell Dlg"/>
            </a:rPr>
            <a:t>Elaboré:</a:t>
          </a:r>
        </a:p>
      </xdr:txBody>
    </xdr:sp>
    <xdr:clientData/>
  </xdr:twoCellAnchor>
  <xdr:twoCellAnchor editAs="absolute">
    <xdr:from>
      <xdr:col>0</xdr:col>
      <xdr:colOff>1224000</xdr:colOff>
      <xdr:row>31</xdr:row>
      <xdr:rowOff>27300</xdr:rowOff>
    </xdr:from>
    <xdr:to>
      <xdr:col>0</xdr:col>
      <xdr:colOff>6192000</xdr:colOff>
      <xdr:row>31</xdr:row>
      <xdr:rowOff>27300</xdr:rowOff>
    </xdr:to>
    <xdr:cxnSp macro="">
      <xdr:nvCxnSpPr>
        <xdr:cNvPr id="13" name="Forme11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CxnSpPr/>
      </xdr:nvCxnSpPr>
      <xdr:spPr>
        <a:xfrm>
          <a:off x="1225252" y="5932800"/>
          <a:ext cx="4997739" cy="0"/>
        </a:xfrm>
        <a:prstGeom prst="line">
          <a:avLst/>
        </a:prstGeom>
        <a:ln w="3175">
          <a:solidFill>
            <a:srgbClr val="000000"/>
          </a:solidFill>
          <a:prstDash val="solid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 editAs="absolute">
    <xdr:from>
      <xdr:col>0</xdr:col>
      <xdr:colOff>1440000</xdr:colOff>
      <xdr:row>28</xdr:row>
      <xdr:rowOff>115148</xdr:rowOff>
    </xdr:from>
    <xdr:to>
      <xdr:col>0</xdr:col>
      <xdr:colOff>1440000</xdr:colOff>
      <xdr:row>32</xdr:row>
      <xdr:rowOff>14139</xdr:rowOff>
    </xdr:to>
    <xdr:cxnSp macro="">
      <xdr:nvCxnSpPr>
        <xdr:cNvPr id="14" name="Forme12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CxnSpPr/>
      </xdr:nvCxnSpPr>
      <xdr:spPr>
        <a:xfrm>
          <a:off x="1467078" y="4788157"/>
          <a:ext cx="0" cy="660991"/>
        </a:xfrm>
        <a:prstGeom prst="line">
          <a:avLst/>
        </a:prstGeom>
        <a:ln w="3175">
          <a:solidFill>
            <a:srgbClr val="000000"/>
          </a:solidFill>
          <a:prstDash val="solid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 editAs="absolute">
    <xdr:from>
      <xdr:col>0</xdr:col>
      <xdr:colOff>1224000</xdr:colOff>
      <xdr:row>30</xdr:row>
      <xdr:rowOff>56583</xdr:rowOff>
    </xdr:from>
    <xdr:to>
      <xdr:col>0</xdr:col>
      <xdr:colOff>6192000</xdr:colOff>
      <xdr:row>30</xdr:row>
      <xdr:rowOff>56583</xdr:rowOff>
    </xdr:to>
    <xdr:cxnSp macro="">
      <xdr:nvCxnSpPr>
        <xdr:cNvPr id="15" name="Forme13">
          <a:extLst>
            <a:ext uri="{FF2B5EF4-FFF2-40B4-BE49-F238E27FC236}">
              <a16:creationId xmlns:a16="http://schemas.microsoft.com/office/drawing/2014/main" id="{00000000-0008-0000-0000-00000F000000}"/>
            </a:ext>
          </a:extLst>
        </xdr:cNvPr>
        <xdr:cNvCxnSpPr/>
      </xdr:nvCxnSpPr>
      <xdr:spPr>
        <a:xfrm>
          <a:off x="1225252" y="5771583"/>
          <a:ext cx="4997739" cy="0"/>
        </a:xfrm>
        <a:prstGeom prst="line">
          <a:avLst/>
        </a:prstGeom>
        <a:ln w="3175">
          <a:solidFill>
            <a:srgbClr val="000000"/>
          </a:solidFill>
          <a:prstDash val="solid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 editAs="absolute">
    <xdr:from>
      <xdr:col>0</xdr:col>
      <xdr:colOff>1224000</xdr:colOff>
      <xdr:row>29</xdr:row>
      <xdr:rowOff>85865</xdr:rowOff>
    </xdr:from>
    <xdr:to>
      <xdr:col>0</xdr:col>
      <xdr:colOff>6192000</xdr:colOff>
      <xdr:row>29</xdr:row>
      <xdr:rowOff>85865</xdr:rowOff>
    </xdr:to>
    <xdr:cxnSp macro="">
      <xdr:nvCxnSpPr>
        <xdr:cNvPr id="16" name="Forme14">
          <a:extLst>
            <a:ext uri="{FF2B5EF4-FFF2-40B4-BE49-F238E27FC236}">
              <a16:creationId xmlns:a16="http://schemas.microsoft.com/office/drawing/2014/main" id="{00000000-0008-0000-0000-000010000000}"/>
            </a:ext>
          </a:extLst>
        </xdr:cNvPr>
        <xdr:cNvCxnSpPr/>
      </xdr:nvCxnSpPr>
      <xdr:spPr>
        <a:xfrm>
          <a:off x="1225252" y="5610365"/>
          <a:ext cx="4997739" cy="0"/>
        </a:xfrm>
        <a:prstGeom prst="line">
          <a:avLst/>
        </a:prstGeom>
        <a:ln w="3175">
          <a:solidFill>
            <a:srgbClr val="000000"/>
          </a:solidFill>
          <a:prstDash val="solid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 editAs="absolute">
    <xdr:from>
      <xdr:col>0</xdr:col>
      <xdr:colOff>2736000</xdr:colOff>
      <xdr:row>31</xdr:row>
      <xdr:rowOff>43422</xdr:rowOff>
    </xdr:from>
    <xdr:to>
      <xdr:col>0</xdr:col>
      <xdr:colOff>3492000</xdr:colOff>
      <xdr:row>31</xdr:row>
      <xdr:rowOff>188517</xdr:rowOff>
    </xdr:to>
    <xdr:sp macro="" textlink="">
      <xdr:nvSpPr>
        <xdr:cNvPr id="17" name="Forme15">
          <a:extLst>
            <a:ext uri="{FF2B5EF4-FFF2-40B4-BE49-F238E27FC236}">
              <a16:creationId xmlns:a16="http://schemas.microsoft.com/office/drawing/2014/main" id="{00000000-0008-0000-0000-000011000000}"/>
            </a:ext>
          </a:extLst>
        </xdr:cNvPr>
        <xdr:cNvSpPr/>
      </xdr:nvSpPr>
      <xdr:spPr>
        <a:xfrm>
          <a:off x="2740696" y="5948922"/>
          <a:ext cx="757722" cy="145096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0">
          <a:scrgbClr r="0" g="0" b="0"/>
        </a:fillRef>
        <a:effectRef idx="0">
          <a:schemeClr val="accent1"/>
        </a:effectRef>
        <a:fontRef idx="minor">
          <a:schemeClr val="accent1"/>
        </a:fontRef>
      </xdr:style>
      <xdr:txBody>
        <a:bodyPr vertOverflow="clip" horzOverflow="clip" lIns="0" tIns="0" rIns="0" bIns="0" rtlCol="0" anchor="b"/>
        <a:lstStyle/>
        <a:p>
          <a:pPr algn="l"/>
          <a:r>
            <a:rPr lang="fr-FR" sz="800" b="0" i="0">
              <a:solidFill>
                <a:srgbClr val="000000"/>
              </a:solidFill>
              <a:latin typeface="MS Shell Dlg"/>
            </a:rPr>
            <a:t>Vérifié:</a:t>
          </a:r>
        </a:p>
      </xdr:txBody>
    </xdr:sp>
    <xdr:clientData/>
  </xdr:twoCellAnchor>
  <xdr:twoCellAnchor editAs="absolute">
    <xdr:from>
      <xdr:col>0</xdr:col>
      <xdr:colOff>3528000</xdr:colOff>
      <xdr:row>31</xdr:row>
      <xdr:rowOff>43422</xdr:rowOff>
    </xdr:from>
    <xdr:to>
      <xdr:col>0</xdr:col>
      <xdr:colOff>6156000</xdr:colOff>
      <xdr:row>31</xdr:row>
      <xdr:rowOff>188517</xdr:rowOff>
    </xdr:to>
    <xdr:sp macro="" textlink="">
      <xdr:nvSpPr>
        <xdr:cNvPr id="18" name="Forme16">
          <a:extLst>
            <a:ext uri="{FF2B5EF4-FFF2-40B4-BE49-F238E27FC236}">
              <a16:creationId xmlns:a16="http://schemas.microsoft.com/office/drawing/2014/main" id="{00000000-0008-0000-0000-000012000000}"/>
            </a:ext>
          </a:extLst>
        </xdr:cNvPr>
        <xdr:cNvSpPr/>
      </xdr:nvSpPr>
      <xdr:spPr>
        <a:xfrm>
          <a:off x="3530661" y="5948922"/>
          <a:ext cx="2660087" cy="145096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0">
          <a:scrgbClr r="0" g="0" b="0"/>
        </a:fillRef>
        <a:effectRef idx="0">
          <a:schemeClr val="accent1"/>
        </a:effectRef>
        <a:fontRef idx="minor">
          <a:schemeClr val="accent1"/>
        </a:fontRef>
      </xdr:style>
      <xdr:txBody>
        <a:bodyPr vertOverflow="clip" horzOverflow="clip" lIns="0" tIns="0" rIns="0" bIns="0" rtlCol="0" anchor="b"/>
        <a:lstStyle/>
        <a:p>
          <a:pPr algn="l"/>
          <a:r>
            <a:rPr lang="fr-FR" sz="800" b="0" i="0">
              <a:solidFill>
                <a:srgbClr val="000000"/>
              </a:solidFill>
              <a:latin typeface="MS Shell Dlg"/>
            </a:rPr>
            <a:t>Nature des modifications</a:t>
          </a:r>
        </a:p>
      </xdr:txBody>
    </xdr:sp>
    <xdr:clientData/>
  </xdr:twoCellAnchor>
  <xdr:twoCellAnchor editAs="absolute">
    <xdr:from>
      <xdr:col>0</xdr:col>
      <xdr:colOff>1908000</xdr:colOff>
      <xdr:row>28</xdr:row>
      <xdr:rowOff>115148</xdr:rowOff>
    </xdr:from>
    <xdr:to>
      <xdr:col>0</xdr:col>
      <xdr:colOff>1908000</xdr:colOff>
      <xdr:row>32</xdr:row>
      <xdr:rowOff>14139</xdr:rowOff>
    </xdr:to>
    <xdr:cxnSp macro="">
      <xdr:nvCxnSpPr>
        <xdr:cNvPr id="19" name="Forme17">
          <a:extLst>
            <a:ext uri="{FF2B5EF4-FFF2-40B4-BE49-F238E27FC236}">
              <a16:creationId xmlns:a16="http://schemas.microsoft.com/office/drawing/2014/main" id="{00000000-0008-0000-0000-000013000000}"/>
            </a:ext>
          </a:extLst>
        </xdr:cNvPr>
        <xdr:cNvCxnSpPr/>
      </xdr:nvCxnSpPr>
      <xdr:spPr>
        <a:xfrm>
          <a:off x="1918487" y="4788157"/>
          <a:ext cx="0" cy="660991"/>
        </a:xfrm>
        <a:prstGeom prst="line">
          <a:avLst/>
        </a:prstGeom>
        <a:ln w="3175">
          <a:solidFill>
            <a:srgbClr val="000000"/>
          </a:solidFill>
          <a:prstDash val="solid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 editAs="absolute">
    <xdr:from>
      <xdr:col>0</xdr:col>
      <xdr:colOff>2700000</xdr:colOff>
      <xdr:row>28</xdr:row>
      <xdr:rowOff>115148</xdr:rowOff>
    </xdr:from>
    <xdr:to>
      <xdr:col>0</xdr:col>
      <xdr:colOff>2700000</xdr:colOff>
      <xdr:row>32</xdr:row>
      <xdr:rowOff>14139</xdr:rowOff>
    </xdr:to>
    <xdr:cxnSp macro="">
      <xdr:nvCxnSpPr>
        <xdr:cNvPr id="20" name="Forme18">
          <a:extLst>
            <a:ext uri="{FF2B5EF4-FFF2-40B4-BE49-F238E27FC236}">
              <a16:creationId xmlns:a16="http://schemas.microsoft.com/office/drawing/2014/main" id="{00000000-0008-0000-0000-000014000000}"/>
            </a:ext>
          </a:extLst>
        </xdr:cNvPr>
        <xdr:cNvCxnSpPr/>
      </xdr:nvCxnSpPr>
      <xdr:spPr>
        <a:xfrm>
          <a:off x="2724574" y="4788157"/>
          <a:ext cx="0" cy="660991"/>
        </a:xfrm>
        <a:prstGeom prst="line">
          <a:avLst/>
        </a:prstGeom>
        <a:ln w="3175">
          <a:solidFill>
            <a:srgbClr val="000000"/>
          </a:solidFill>
          <a:prstDash val="solid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 editAs="absolute">
    <xdr:from>
      <xdr:col>0</xdr:col>
      <xdr:colOff>3492000</xdr:colOff>
      <xdr:row>28</xdr:row>
      <xdr:rowOff>115148</xdr:rowOff>
    </xdr:from>
    <xdr:to>
      <xdr:col>0</xdr:col>
      <xdr:colOff>3492000</xdr:colOff>
      <xdr:row>32</xdr:row>
      <xdr:rowOff>14139</xdr:rowOff>
    </xdr:to>
    <xdr:cxnSp macro="">
      <xdr:nvCxnSpPr>
        <xdr:cNvPr id="21" name="Forme19">
          <a:extLst>
            <a:ext uri="{FF2B5EF4-FFF2-40B4-BE49-F238E27FC236}">
              <a16:creationId xmlns:a16="http://schemas.microsoft.com/office/drawing/2014/main" id="{00000000-0008-0000-0000-000015000000}"/>
            </a:ext>
          </a:extLst>
        </xdr:cNvPr>
        <xdr:cNvCxnSpPr/>
      </xdr:nvCxnSpPr>
      <xdr:spPr>
        <a:xfrm>
          <a:off x="3498417" y="4788157"/>
          <a:ext cx="0" cy="660991"/>
        </a:xfrm>
        <a:prstGeom prst="line">
          <a:avLst/>
        </a:prstGeom>
        <a:ln w="3175">
          <a:solidFill>
            <a:srgbClr val="000000"/>
          </a:solidFill>
          <a:prstDash val="solid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 editAs="absolute">
    <xdr:from>
      <xdr:col>0</xdr:col>
      <xdr:colOff>3780000</xdr:colOff>
      <xdr:row>42</xdr:row>
      <xdr:rowOff>108235</xdr:rowOff>
    </xdr:from>
    <xdr:to>
      <xdr:col>0</xdr:col>
      <xdr:colOff>6192000</xdr:colOff>
      <xdr:row>46</xdr:row>
      <xdr:rowOff>168443</xdr:rowOff>
    </xdr:to>
    <xdr:sp macro="" textlink="">
      <xdr:nvSpPr>
        <xdr:cNvPr id="22" name="Forme20">
          <a:extLst>
            <a:ext uri="{FF2B5EF4-FFF2-40B4-BE49-F238E27FC236}">
              <a16:creationId xmlns:a16="http://schemas.microsoft.com/office/drawing/2014/main" id="{00000000-0008-0000-0000-000016000000}"/>
            </a:ext>
          </a:extLst>
        </xdr:cNvPr>
        <xdr:cNvSpPr/>
      </xdr:nvSpPr>
      <xdr:spPr>
        <a:xfrm>
          <a:off x="3804730" y="8109235"/>
          <a:ext cx="2418261" cy="822209"/>
        </a:xfrm>
        <a:prstGeom prst="roundRect">
          <a:avLst>
            <a:gd name="adj" fmla="val 6670"/>
          </a:avLst>
        </a:prstGeom>
        <a:noFill/>
        <a:ln w="3175">
          <a:solidFill>
            <a:srgbClr val="000000"/>
          </a:solidFill>
          <a:prstDash val="solid"/>
        </a:ln>
      </xdr:spPr>
      <xdr:style>
        <a:lnRef idx="2">
          <a:schemeClr val="accent1">
            <a:shade val="50000"/>
          </a:schemeClr>
        </a:lnRef>
        <a:fillRef idx="0">
          <a:scrgbClr r="0" g="0" b="0"/>
        </a:fillRef>
        <a:effectRef idx="0">
          <a:schemeClr val="accent1"/>
        </a:effectRef>
        <a:fontRef idx="minor">
          <a:schemeClr val="accent1"/>
        </a:fontRef>
      </xdr:style>
      <xdr:txBody>
        <a:bodyPr vertOverflow="clip" horzOverflow="clip" lIns="64487" tIns="64487" rIns="64487" bIns="64487" rtlCol="0" anchor="t"/>
        <a:lstStyle/>
        <a:p>
          <a:pPr algn="ctr"/>
          <a:r>
            <a:rPr lang="fr-FR" sz="1000" b="1" i="0" u="sng">
              <a:solidFill>
                <a:srgbClr val="000000"/>
              </a:solidFill>
              <a:latin typeface="Arial Narrow"/>
            </a:rPr>
            <a:t>ECONOMISTE</a:t>
          </a:r>
        </a:p>
        <a:p>
          <a:pPr algn="ctr"/>
          <a:r>
            <a:rPr lang="fr-FR" sz="800" b="0" i="0">
              <a:solidFill>
                <a:srgbClr val="000000"/>
              </a:solidFill>
              <a:latin typeface="Arial Narrow"/>
            </a:rPr>
            <a:t>B27 ALTAIS</a:t>
          </a:r>
        </a:p>
        <a:p>
          <a:pPr algn="ctr"/>
          <a:r>
            <a:rPr lang="fr-FR" sz="800" b="0" i="0">
              <a:solidFill>
                <a:srgbClr val="000000"/>
              </a:solidFill>
              <a:latin typeface="Arial Narrow"/>
            </a:rPr>
            <a:t>2, rue du Roc de Journiat</a:t>
          </a:r>
        </a:p>
        <a:p>
          <a:pPr algn="ctr"/>
          <a:r>
            <a:rPr lang="fr-FR" sz="800" b="0" i="0">
              <a:solidFill>
                <a:srgbClr val="000000"/>
              </a:solidFill>
              <a:latin typeface="Arial Narrow"/>
            </a:rPr>
            <a:t>63122 CEYRAT</a:t>
          </a:r>
        </a:p>
        <a:p>
          <a:pPr algn="ctr"/>
          <a:endParaRPr sz="800">
            <a:solidFill>
              <a:srgbClr val="000000"/>
            </a:solidFill>
            <a:latin typeface="MS Shell Dlg"/>
          </a:endParaRPr>
        </a:p>
      </xdr:txBody>
    </xdr:sp>
    <xdr:clientData/>
  </xdr:twoCellAnchor>
  <xdr:twoCellAnchor editAs="absolute">
    <xdr:from>
      <xdr:col>0</xdr:col>
      <xdr:colOff>3780000</xdr:colOff>
      <xdr:row>37</xdr:row>
      <xdr:rowOff>61187</xdr:rowOff>
    </xdr:from>
    <xdr:to>
      <xdr:col>0</xdr:col>
      <xdr:colOff>6192000</xdr:colOff>
      <xdr:row>41</xdr:row>
      <xdr:rowOff>121396</xdr:rowOff>
    </xdr:to>
    <xdr:sp macro="" textlink="">
      <xdr:nvSpPr>
        <xdr:cNvPr id="23" name="Forme21">
          <a:extLst>
            <a:ext uri="{FF2B5EF4-FFF2-40B4-BE49-F238E27FC236}">
              <a16:creationId xmlns:a16="http://schemas.microsoft.com/office/drawing/2014/main" id="{00000000-0008-0000-0000-000017000000}"/>
            </a:ext>
          </a:extLst>
        </xdr:cNvPr>
        <xdr:cNvSpPr/>
      </xdr:nvSpPr>
      <xdr:spPr>
        <a:xfrm>
          <a:off x="3788609" y="7109687"/>
          <a:ext cx="2418261" cy="822209"/>
        </a:xfrm>
        <a:prstGeom prst="roundRect">
          <a:avLst>
            <a:gd name="adj" fmla="val 6670"/>
          </a:avLst>
        </a:prstGeom>
        <a:noFill/>
        <a:ln w="3175">
          <a:solidFill>
            <a:srgbClr val="000000"/>
          </a:solidFill>
          <a:prstDash val="solid"/>
        </a:ln>
      </xdr:spPr>
      <xdr:style>
        <a:lnRef idx="2">
          <a:schemeClr val="accent1">
            <a:shade val="50000"/>
          </a:schemeClr>
        </a:lnRef>
        <a:fillRef idx="0">
          <a:scrgbClr r="0" g="0" b="0"/>
        </a:fillRef>
        <a:effectRef idx="0">
          <a:schemeClr val="accent1"/>
        </a:effectRef>
        <a:fontRef idx="minor">
          <a:schemeClr val="accent1"/>
        </a:fontRef>
      </xdr:style>
      <xdr:txBody>
        <a:bodyPr vertOverflow="clip" horzOverflow="clip" lIns="64487" tIns="64487" rIns="64487" bIns="64487" rtlCol="0" anchor="t"/>
        <a:lstStyle/>
        <a:p>
          <a:pPr algn="ctr"/>
          <a:r>
            <a:rPr lang="fr-FR" sz="1000" b="1" i="0" u="sng">
              <a:solidFill>
                <a:srgbClr val="000000"/>
              </a:solidFill>
              <a:latin typeface="Arial Narrow"/>
            </a:rPr>
            <a:t>BUREAU DE CONTRÔLE</a:t>
          </a:r>
        </a:p>
        <a:p>
          <a:pPr algn="ctr"/>
          <a:r>
            <a:rPr lang="fr-FR" sz="800" b="0" i="0">
              <a:solidFill>
                <a:srgbClr val="000000"/>
              </a:solidFill>
              <a:latin typeface="Arial Narrow"/>
            </a:rPr>
            <a:t>SOCOTEC</a:t>
          </a:r>
        </a:p>
        <a:p>
          <a:pPr algn="ctr"/>
          <a:r>
            <a:rPr lang="fr-FR" sz="800" b="0" i="0">
              <a:solidFill>
                <a:srgbClr val="000000"/>
              </a:solidFill>
              <a:latin typeface="Arial Narrow"/>
            </a:rPr>
            <a:t>14, avenue du Garric</a:t>
          </a:r>
        </a:p>
        <a:p>
          <a:pPr algn="ctr"/>
          <a:r>
            <a:rPr lang="fr-FR" sz="800" b="0" i="0">
              <a:solidFill>
                <a:srgbClr val="000000"/>
              </a:solidFill>
              <a:latin typeface="Arial Narrow"/>
            </a:rPr>
            <a:t>15000 AURILLAC</a:t>
          </a:r>
        </a:p>
        <a:p>
          <a:pPr algn="ctr"/>
          <a:endParaRPr sz="800">
            <a:solidFill>
              <a:srgbClr val="000000"/>
            </a:solidFill>
            <a:latin typeface="MS Shell Dlg"/>
          </a:endParaRPr>
        </a:p>
      </xdr:txBody>
    </xdr:sp>
    <xdr:clientData/>
  </xdr:twoCellAnchor>
  <xdr:twoCellAnchor editAs="absolute">
    <xdr:from>
      <xdr:col>0</xdr:col>
      <xdr:colOff>1836000</xdr:colOff>
      <xdr:row>18</xdr:row>
      <xdr:rowOff>53296</xdr:rowOff>
    </xdr:from>
    <xdr:to>
      <xdr:col>0</xdr:col>
      <xdr:colOff>5868000</xdr:colOff>
      <xdr:row>20</xdr:row>
      <xdr:rowOff>26974</xdr:rowOff>
    </xdr:to>
    <xdr:sp macro="" textlink="">
      <xdr:nvSpPr>
        <xdr:cNvPr id="24" name="Forme22">
          <a:extLst>
            <a:ext uri="{FF2B5EF4-FFF2-40B4-BE49-F238E27FC236}">
              <a16:creationId xmlns:a16="http://schemas.microsoft.com/office/drawing/2014/main" id="{00000000-0008-0000-0000-000018000000}"/>
            </a:ext>
          </a:extLst>
        </xdr:cNvPr>
        <xdr:cNvSpPr/>
      </xdr:nvSpPr>
      <xdr:spPr>
        <a:xfrm>
          <a:off x="1854000" y="3482296"/>
          <a:ext cx="4014313" cy="354678"/>
        </a:xfrm>
        <a:prstGeom prst="roundRect">
          <a:avLst>
            <a:gd name="adj" fmla="val 6670"/>
          </a:avLst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0">
          <a:scrgbClr r="0" g="0" b="0"/>
        </a:fillRef>
        <a:effectRef idx="0">
          <a:schemeClr val="accent1"/>
        </a:effectRef>
        <a:fontRef idx="minor">
          <a:schemeClr val="accent1"/>
        </a:fontRef>
      </xdr:style>
      <xdr:txBody>
        <a:bodyPr vertOverflow="clip" horzOverflow="clip" lIns="64487" tIns="64487" rIns="64487" bIns="64487" rtlCol="0" anchor="t"/>
        <a:lstStyle/>
        <a:p>
          <a:pPr algn="ctr"/>
          <a:r>
            <a:rPr lang="fr-FR" sz="2200" b="1" i="0">
              <a:solidFill>
                <a:srgbClr val="000000"/>
              </a:solidFill>
              <a:latin typeface="Arial"/>
            </a:rPr>
            <a:t>DPGF</a:t>
          </a:r>
        </a:p>
      </xdr:txBody>
    </xdr:sp>
    <xdr:clientData/>
  </xdr:twoCellAnchor>
  <xdr:twoCellAnchor editAs="absolute">
    <xdr:from>
      <xdr:col>0</xdr:col>
      <xdr:colOff>1836000</xdr:colOff>
      <xdr:row>20</xdr:row>
      <xdr:rowOff>75339</xdr:rowOff>
    </xdr:from>
    <xdr:to>
      <xdr:col>0</xdr:col>
      <xdr:colOff>5868000</xdr:colOff>
      <xdr:row>25</xdr:row>
      <xdr:rowOff>154630</xdr:rowOff>
    </xdr:to>
    <xdr:sp macro="" textlink="">
      <xdr:nvSpPr>
        <xdr:cNvPr id="25" name="Forme23">
          <a:extLst>
            <a:ext uri="{FF2B5EF4-FFF2-40B4-BE49-F238E27FC236}">
              <a16:creationId xmlns:a16="http://schemas.microsoft.com/office/drawing/2014/main" id="{00000000-0008-0000-0000-000019000000}"/>
            </a:ext>
          </a:extLst>
        </xdr:cNvPr>
        <xdr:cNvSpPr/>
      </xdr:nvSpPr>
      <xdr:spPr>
        <a:xfrm>
          <a:off x="1854000" y="3885339"/>
          <a:ext cx="4014313" cy="1031791"/>
        </a:xfrm>
        <a:prstGeom prst="roundRect">
          <a:avLst>
            <a:gd name="adj" fmla="val 6670"/>
          </a:avLst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0">
          <a:scrgbClr r="0" g="0" b="0"/>
        </a:fillRef>
        <a:effectRef idx="0">
          <a:schemeClr val="accent1"/>
        </a:effectRef>
        <a:fontRef idx="minor">
          <a:schemeClr val="accent1"/>
        </a:fontRef>
      </xdr:style>
      <xdr:txBody>
        <a:bodyPr vertOverflow="clip" horzOverflow="clip" lIns="64487" tIns="64487" rIns="64487" bIns="64487" rtlCol="0" anchor="ctr"/>
        <a:lstStyle/>
        <a:p>
          <a:pPr algn="ctr"/>
          <a:r>
            <a:rPr lang="fr-FR" sz="2000" b="0" i="0">
              <a:solidFill>
                <a:srgbClr val="000000"/>
              </a:solidFill>
              <a:latin typeface="Arial"/>
            </a:rPr>
            <a:t>LOT N°09 CHAUFFAGE - VENTILATION - PLOMBERIE</a:t>
          </a:r>
        </a:p>
      </xdr:txBody>
    </xdr:sp>
    <xdr:clientData/>
  </xdr:twoCellAnchor>
  <xdr:twoCellAnchor editAs="absolute">
    <xdr:from>
      <xdr:col>0</xdr:col>
      <xdr:colOff>1512000</xdr:colOff>
      <xdr:row>30</xdr:row>
      <xdr:rowOff>72704</xdr:rowOff>
    </xdr:from>
    <xdr:to>
      <xdr:col>0</xdr:col>
      <xdr:colOff>1872000</xdr:colOff>
      <xdr:row>31</xdr:row>
      <xdr:rowOff>27300</xdr:rowOff>
    </xdr:to>
    <xdr:sp macro="" textlink="">
      <xdr:nvSpPr>
        <xdr:cNvPr id="26" name="Forme24">
          <a:extLst>
            <a:ext uri="{FF2B5EF4-FFF2-40B4-BE49-F238E27FC236}">
              <a16:creationId xmlns:a16="http://schemas.microsoft.com/office/drawing/2014/main" id="{00000000-0008-0000-0000-00001A000000}"/>
            </a:ext>
          </a:extLst>
        </xdr:cNvPr>
        <xdr:cNvSpPr/>
      </xdr:nvSpPr>
      <xdr:spPr>
        <a:xfrm>
          <a:off x="1531565" y="5787704"/>
          <a:ext cx="354678" cy="145096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0">
          <a:scrgbClr r="0" g="0" b="0"/>
        </a:fillRef>
        <a:effectRef idx="0">
          <a:schemeClr val="accent1"/>
        </a:effectRef>
        <a:fontRef idx="minor">
          <a:schemeClr val="accent1"/>
        </a:fontRef>
      </xdr:style>
      <xdr:txBody>
        <a:bodyPr vertOverflow="clip" horzOverflow="clip" lIns="0" tIns="0" rIns="0" bIns="0" rtlCol="0" anchor="ctr"/>
        <a:lstStyle/>
        <a:p>
          <a:pPr algn="l"/>
          <a:r>
            <a:rPr lang="fr-FR" sz="700" b="0" i="0">
              <a:solidFill>
                <a:srgbClr val="000000"/>
              </a:solidFill>
              <a:latin typeface="MS Shell Dlg"/>
            </a:rPr>
            <a:t>18/03/26</a:t>
          </a:r>
        </a:p>
      </xdr:txBody>
    </xdr:sp>
    <xdr:clientData/>
  </xdr:twoCellAnchor>
  <xdr:twoCellAnchor editAs="absolute">
    <xdr:from>
      <xdr:col>0</xdr:col>
      <xdr:colOff>1944000</xdr:colOff>
      <xdr:row>30</xdr:row>
      <xdr:rowOff>72704</xdr:rowOff>
    </xdr:from>
    <xdr:to>
      <xdr:col>0</xdr:col>
      <xdr:colOff>2700000</xdr:colOff>
      <xdr:row>31</xdr:row>
      <xdr:rowOff>27300</xdr:rowOff>
    </xdr:to>
    <xdr:sp macro="" textlink="">
      <xdr:nvSpPr>
        <xdr:cNvPr id="27" name="Forme25">
          <a:extLst>
            <a:ext uri="{FF2B5EF4-FFF2-40B4-BE49-F238E27FC236}">
              <a16:creationId xmlns:a16="http://schemas.microsoft.com/office/drawing/2014/main" id="{00000000-0008-0000-0000-00001B000000}"/>
            </a:ext>
          </a:extLst>
        </xdr:cNvPr>
        <xdr:cNvSpPr/>
      </xdr:nvSpPr>
      <xdr:spPr>
        <a:xfrm>
          <a:off x="1950730" y="5787704"/>
          <a:ext cx="757722" cy="145096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0">
          <a:scrgbClr r="0" g="0" b="0"/>
        </a:fillRef>
        <a:effectRef idx="0">
          <a:schemeClr val="accent1"/>
        </a:effectRef>
        <a:fontRef idx="minor">
          <a:schemeClr val="accent1"/>
        </a:fontRef>
      </xdr:style>
      <xdr:txBody>
        <a:bodyPr vertOverflow="clip" horzOverflow="clip" lIns="0" tIns="0" rIns="0" bIns="0" rtlCol="0" anchor="ctr"/>
        <a:lstStyle/>
        <a:p>
          <a:pPr algn="l"/>
          <a:r>
            <a:rPr lang="fr-FR" sz="700" b="0" i="0">
              <a:solidFill>
                <a:srgbClr val="000000"/>
              </a:solidFill>
              <a:latin typeface="MS Shell Dlg"/>
            </a:rPr>
            <a:t>F.HAUTIER</a:t>
          </a:r>
        </a:p>
      </xdr:txBody>
    </xdr:sp>
    <xdr:clientData/>
  </xdr:twoCellAnchor>
  <xdr:twoCellAnchor editAs="absolute">
    <xdr:from>
      <xdr:col>0</xdr:col>
      <xdr:colOff>2736000</xdr:colOff>
      <xdr:row>30</xdr:row>
      <xdr:rowOff>72704</xdr:rowOff>
    </xdr:from>
    <xdr:to>
      <xdr:col>0</xdr:col>
      <xdr:colOff>3492000</xdr:colOff>
      <xdr:row>31</xdr:row>
      <xdr:rowOff>27300</xdr:rowOff>
    </xdr:to>
    <xdr:sp macro="" textlink="">
      <xdr:nvSpPr>
        <xdr:cNvPr id="28" name="Forme26">
          <a:extLst>
            <a:ext uri="{FF2B5EF4-FFF2-40B4-BE49-F238E27FC236}">
              <a16:creationId xmlns:a16="http://schemas.microsoft.com/office/drawing/2014/main" id="{00000000-0008-0000-0000-00001C000000}"/>
            </a:ext>
          </a:extLst>
        </xdr:cNvPr>
        <xdr:cNvSpPr/>
      </xdr:nvSpPr>
      <xdr:spPr>
        <a:xfrm>
          <a:off x="2740696" y="5787704"/>
          <a:ext cx="757722" cy="145096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0">
          <a:scrgbClr r="0" g="0" b="0"/>
        </a:fillRef>
        <a:effectRef idx="0">
          <a:schemeClr val="accent1"/>
        </a:effectRef>
        <a:fontRef idx="minor">
          <a:schemeClr val="accent1"/>
        </a:fontRef>
      </xdr:style>
      <xdr:txBody>
        <a:bodyPr vertOverflow="clip" horzOverflow="clip" lIns="0" tIns="0" rIns="0" bIns="0" rtlCol="0" anchor="ctr"/>
        <a:lstStyle/>
        <a:p>
          <a:pPr algn="l"/>
          <a:r>
            <a:rPr lang="fr-FR" sz="700" b="0" i="0">
              <a:solidFill>
                <a:srgbClr val="000000"/>
              </a:solidFill>
              <a:latin typeface="MS Shell Dlg"/>
            </a:rPr>
            <a:t>O.PARISSIER</a:t>
          </a:r>
        </a:p>
      </xdr:txBody>
    </xdr:sp>
    <xdr:clientData/>
  </xdr:twoCellAnchor>
  <xdr:twoCellAnchor editAs="absolute">
    <xdr:from>
      <xdr:col>0</xdr:col>
      <xdr:colOff>3528000</xdr:colOff>
      <xdr:row>30</xdr:row>
      <xdr:rowOff>72704</xdr:rowOff>
    </xdr:from>
    <xdr:to>
      <xdr:col>0</xdr:col>
      <xdr:colOff>6156000</xdr:colOff>
      <xdr:row>31</xdr:row>
      <xdr:rowOff>27300</xdr:rowOff>
    </xdr:to>
    <xdr:sp macro="" textlink="">
      <xdr:nvSpPr>
        <xdr:cNvPr id="29" name="Forme27">
          <a:extLst>
            <a:ext uri="{FF2B5EF4-FFF2-40B4-BE49-F238E27FC236}">
              <a16:creationId xmlns:a16="http://schemas.microsoft.com/office/drawing/2014/main" id="{00000000-0008-0000-0000-00001D000000}"/>
            </a:ext>
          </a:extLst>
        </xdr:cNvPr>
        <xdr:cNvSpPr/>
      </xdr:nvSpPr>
      <xdr:spPr>
        <a:xfrm>
          <a:off x="3530661" y="5787704"/>
          <a:ext cx="2660087" cy="145096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0">
          <a:scrgbClr r="0" g="0" b="0"/>
        </a:fillRef>
        <a:effectRef idx="0">
          <a:schemeClr val="accent1"/>
        </a:effectRef>
        <a:fontRef idx="minor">
          <a:schemeClr val="accent1"/>
        </a:fontRef>
      </xdr:style>
      <xdr:txBody>
        <a:bodyPr vertOverflow="clip" horzOverflow="clip" lIns="0" tIns="0" rIns="0" bIns="0" rtlCol="0" anchor="ctr"/>
        <a:lstStyle/>
        <a:p>
          <a:pPr algn="l"/>
          <a:r>
            <a:rPr lang="fr-FR" sz="800" b="0" i="0">
              <a:solidFill>
                <a:srgbClr val="000000"/>
              </a:solidFill>
              <a:latin typeface="MS Shell Dlg"/>
            </a:rPr>
            <a:t>Première émission</a:t>
          </a:r>
        </a:p>
      </xdr:txBody>
    </xdr:sp>
    <xdr:clientData/>
  </xdr:twoCellAnchor>
  <xdr:twoCellAnchor editAs="absolute">
    <xdr:from>
      <xdr:col>0</xdr:col>
      <xdr:colOff>1260000</xdr:colOff>
      <xdr:row>30</xdr:row>
      <xdr:rowOff>72704</xdr:rowOff>
    </xdr:from>
    <xdr:to>
      <xdr:col>0</xdr:col>
      <xdr:colOff>1404000</xdr:colOff>
      <xdr:row>31</xdr:row>
      <xdr:rowOff>27300</xdr:rowOff>
    </xdr:to>
    <xdr:sp macro="" textlink="">
      <xdr:nvSpPr>
        <xdr:cNvPr id="30" name="Forme28">
          <a:extLst>
            <a:ext uri="{FF2B5EF4-FFF2-40B4-BE49-F238E27FC236}">
              <a16:creationId xmlns:a16="http://schemas.microsoft.com/office/drawing/2014/main" id="{00000000-0008-0000-0000-00001E000000}"/>
            </a:ext>
          </a:extLst>
        </xdr:cNvPr>
        <xdr:cNvSpPr/>
      </xdr:nvSpPr>
      <xdr:spPr>
        <a:xfrm>
          <a:off x="1273617" y="5787704"/>
          <a:ext cx="161217" cy="145096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0">
          <a:scrgbClr r="0" g="0" b="0"/>
        </a:fillRef>
        <a:effectRef idx="0">
          <a:schemeClr val="accent1"/>
        </a:effectRef>
        <a:fontRef idx="minor">
          <a:schemeClr val="accent1"/>
        </a:fontRef>
      </xdr:style>
      <xdr:txBody>
        <a:bodyPr vertOverflow="clip" horzOverflow="clip" lIns="0" tIns="0" rIns="0" bIns="0" rtlCol="0" anchor="ctr"/>
        <a:lstStyle/>
        <a:p>
          <a:pPr algn="ctr"/>
          <a:r>
            <a:rPr lang="fr-FR" sz="800" b="0" i="0">
              <a:solidFill>
                <a:srgbClr val="000000"/>
              </a:solidFill>
              <a:latin typeface="MS Shell Dlg"/>
            </a:rPr>
            <a:t>/</a:t>
          </a:r>
        </a:p>
      </xdr:txBody>
    </xdr:sp>
    <xdr:clientData/>
  </xdr:twoCellAnchor>
  <xdr:twoCellAnchor editAs="absolute">
    <xdr:from>
      <xdr:col>0</xdr:col>
      <xdr:colOff>1260000</xdr:colOff>
      <xdr:row>29</xdr:row>
      <xdr:rowOff>101987</xdr:rowOff>
    </xdr:from>
    <xdr:to>
      <xdr:col>0</xdr:col>
      <xdr:colOff>1404000</xdr:colOff>
      <xdr:row>30</xdr:row>
      <xdr:rowOff>56583</xdr:rowOff>
    </xdr:to>
    <xdr:sp macro="" textlink="">
      <xdr:nvSpPr>
        <xdr:cNvPr id="31" name="Forme29">
          <a:extLst>
            <a:ext uri="{FF2B5EF4-FFF2-40B4-BE49-F238E27FC236}">
              <a16:creationId xmlns:a16="http://schemas.microsoft.com/office/drawing/2014/main" id="{00000000-0008-0000-0000-00001F000000}"/>
            </a:ext>
          </a:extLst>
        </xdr:cNvPr>
        <xdr:cNvSpPr/>
      </xdr:nvSpPr>
      <xdr:spPr>
        <a:xfrm>
          <a:off x="1273617" y="5626487"/>
          <a:ext cx="161217" cy="145096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0">
          <a:scrgbClr r="0" g="0" b="0"/>
        </a:fillRef>
        <a:effectRef idx="0">
          <a:schemeClr val="accent1"/>
        </a:effectRef>
        <a:fontRef idx="minor">
          <a:schemeClr val="accent1"/>
        </a:fontRef>
      </xdr:style>
      <xdr:txBody>
        <a:bodyPr vertOverflow="clip" horzOverflow="clip" lIns="0" tIns="0" rIns="0" bIns="0" rtlCol="0" anchor="t"/>
        <a:lstStyle/>
        <a:p>
          <a:endParaRPr lang="Calibri" sz="1100"/>
        </a:p>
      </xdr:txBody>
    </xdr:sp>
    <xdr:clientData/>
  </xdr:twoCellAnchor>
  <xdr:twoCellAnchor editAs="absolute">
    <xdr:from>
      <xdr:col>0</xdr:col>
      <xdr:colOff>1512000</xdr:colOff>
      <xdr:row>29</xdr:row>
      <xdr:rowOff>101987</xdr:rowOff>
    </xdr:from>
    <xdr:to>
      <xdr:col>0</xdr:col>
      <xdr:colOff>1872000</xdr:colOff>
      <xdr:row>30</xdr:row>
      <xdr:rowOff>56583</xdr:rowOff>
    </xdr:to>
    <xdr:sp macro="" textlink="">
      <xdr:nvSpPr>
        <xdr:cNvPr id="32" name="Forme30">
          <a:extLst>
            <a:ext uri="{FF2B5EF4-FFF2-40B4-BE49-F238E27FC236}">
              <a16:creationId xmlns:a16="http://schemas.microsoft.com/office/drawing/2014/main" id="{00000000-0008-0000-0000-000020000000}"/>
            </a:ext>
          </a:extLst>
        </xdr:cNvPr>
        <xdr:cNvSpPr/>
      </xdr:nvSpPr>
      <xdr:spPr>
        <a:xfrm>
          <a:off x="1531565" y="5626487"/>
          <a:ext cx="354678" cy="145096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0">
          <a:scrgbClr r="0" g="0" b="0"/>
        </a:fillRef>
        <a:effectRef idx="0">
          <a:schemeClr val="accent1"/>
        </a:effectRef>
        <a:fontRef idx="minor">
          <a:schemeClr val="accent1"/>
        </a:fontRef>
      </xdr:style>
      <xdr:txBody>
        <a:bodyPr vertOverflow="clip" horzOverflow="clip" lIns="0" tIns="0" rIns="0" bIns="0" rtlCol="0" anchor="t"/>
        <a:lstStyle/>
        <a:p>
          <a:endParaRPr lang="Calibri" sz="1100"/>
        </a:p>
      </xdr:txBody>
    </xdr:sp>
    <xdr:clientData/>
  </xdr:twoCellAnchor>
  <xdr:twoCellAnchor editAs="absolute">
    <xdr:from>
      <xdr:col>0</xdr:col>
      <xdr:colOff>1944000</xdr:colOff>
      <xdr:row>29</xdr:row>
      <xdr:rowOff>101987</xdr:rowOff>
    </xdr:from>
    <xdr:to>
      <xdr:col>0</xdr:col>
      <xdr:colOff>2700000</xdr:colOff>
      <xdr:row>30</xdr:row>
      <xdr:rowOff>56583</xdr:rowOff>
    </xdr:to>
    <xdr:sp macro="" textlink="">
      <xdr:nvSpPr>
        <xdr:cNvPr id="33" name="Forme31">
          <a:extLst>
            <a:ext uri="{FF2B5EF4-FFF2-40B4-BE49-F238E27FC236}">
              <a16:creationId xmlns:a16="http://schemas.microsoft.com/office/drawing/2014/main" id="{00000000-0008-0000-0000-000021000000}"/>
            </a:ext>
          </a:extLst>
        </xdr:cNvPr>
        <xdr:cNvSpPr/>
      </xdr:nvSpPr>
      <xdr:spPr>
        <a:xfrm>
          <a:off x="1950730" y="5626487"/>
          <a:ext cx="757722" cy="145096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0">
          <a:scrgbClr r="0" g="0" b="0"/>
        </a:fillRef>
        <a:effectRef idx="0">
          <a:schemeClr val="accent1"/>
        </a:effectRef>
        <a:fontRef idx="minor">
          <a:schemeClr val="accent1"/>
        </a:fontRef>
      </xdr:style>
      <xdr:txBody>
        <a:bodyPr vertOverflow="clip" horzOverflow="clip" lIns="0" tIns="0" rIns="0" bIns="0" rtlCol="0" anchor="t"/>
        <a:lstStyle/>
        <a:p>
          <a:endParaRPr lang="Calibri" sz="1100"/>
        </a:p>
      </xdr:txBody>
    </xdr:sp>
    <xdr:clientData/>
  </xdr:twoCellAnchor>
  <xdr:twoCellAnchor editAs="absolute">
    <xdr:from>
      <xdr:col>0</xdr:col>
      <xdr:colOff>2736000</xdr:colOff>
      <xdr:row>29</xdr:row>
      <xdr:rowOff>101987</xdr:rowOff>
    </xdr:from>
    <xdr:to>
      <xdr:col>0</xdr:col>
      <xdr:colOff>3492000</xdr:colOff>
      <xdr:row>30</xdr:row>
      <xdr:rowOff>56583</xdr:rowOff>
    </xdr:to>
    <xdr:sp macro="" textlink="">
      <xdr:nvSpPr>
        <xdr:cNvPr id="34" name="Forme32">
          <a:extLst>
            <a:ext uri="{FF2B5EF4-FFF2-40B4-BE49-F238E27FC236}">
              <a16:creationId xmlns:a16="http://schemas.microsoft.com/office/drawing/2014/main" id="{00000000-0008-0000-0000-000022000000}"/>
            </a:ext>
          </a:extLst>
        </xdr:cNvPr>
        <xdr:cNvSpPr/>
      </xdr:nvSpPr>
      <xdr:spPr>
        <a:xfrm>
          <a:off x="2740696" y="5626487"/>
          <a:ext cx="757722" cy="145096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0">
          <a:scrgbClr r="0" g="0" b="0"/>
        </a:fillRef>
        <a:effectRef idx="0">
          <a:schemeClr val="accent1"/>
        </a:effectRef>
        <a:fontRef idx="minor">
          <a:schemeClr val="accent1"/>
        </a:fontRef>
      </xdr:style>
      <xdr:txBody>
        <a:bodyPr vertOverflow="clip" horzOverflow="clip" lIns="0" tIns="0" rIns="0" bIns="0" rtlCol="0" anchor="t"/>
        <a:lstStyle/>
        <a:p>
          <a:endParaRPr lang="Calibri" sz="1100"/>
        </a:p>
      </xdr:txBody>
    </xdr:sp>
    <xdr:clientData/>
  </xdr:twoCellAnchor>
  <xdr:twoCellAnchor editAs="absolute">
    <xdr:from>
      <xdr:col>0</xdr:col>
      <xdr:colOff>3528000</xdr:colOff>
      <xdr:row>29</xdr:row>
      <xdr:rowOff>101987</xdr:rowOff>
    </xdr:from>
    <xdr:to>
      <xdr:col>0</xdr:col>
      <xdr:colOff>6156000</xdr:colOff>
      <xdr:row>30</xdr:row>
      <xdr:rowOff>56583</xdr:rowOff>
    </xdr:to>
    <xdr:sp macro="" textlink="">
      <xdr:nvSpPr>
        <xdr:cNvPr id="35" name="Forme33">
          <a:extLst>
            <a:ext uri="{FF2B5EF4-FFF2-40B4-BE49-F238E27FC236}">
              <a16:creationId xmlns:a16="http://schemas.microsoft.com/office/drawing/2014/main" id="{00000000-0008-0000-0000-000023000000}"/>
            </a:ext>
          </a:extLst>
        </xdr:cNvPr>
        <xdr:cNvSpPr/>
      </xdr:nvSpPr>
      <xdr:spPr>
        <a:xfrm>
          <a:off x="3530661" y="5626487"/>
          <a:ext cx="2660087" cy="145096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0">
          <a:scrgbClr r="0" g="0" b="0"/>
        </a:fillRef>
        <a:effectRef idx="0">
          <a:schemeClr val="accent1"/>
        </a:effectRef>
        <a:fontRef idx="minor">
          <a:schemeClr val="accent1"/>
        </a:fontRef>
      </xdr:style>
      <xdr:txBody>
        <a:bodyPr vertOverflow="clip" horzOverflow="clip" lIns="0" tIns="0" rIns="0" bIns="0" rtlCol="0" anchor="t"/>
        <a:lstStyle/>
        <a:p>
          <a:endParaRPr lang="Calibri" sz="1100"/>
        </a:p>
      </xdr:txBody>
    </xdr:sp>
    <xdr:clientData/>
  </xdr:twoCellAnchor>
  <xdr:twoCellAnchor editAs="absolute">
    <xdr:from>
      <xdr:col>0</xdr:col>
      <xdr:colOff>1260000</xdr:colOff>
      <xdr:row>28</xdr:row>
      <xdr:rowOff>131270</xdr:rowOff>
    </xdr:from>
    <xdr:to>
      <xdr:col>0</xdr:col>
      <xdr:colOff>1404000</xdr:colOff>
      <xdr:row>29</xdr:row>
      <xdr:rowOff>85865</xdr:rowOff>
    </xdr:to>
    <xdr:sp macro="" textlink="">
      <xdr:nvSpPr>
        <xdr:cNvPr id="36" name="Forme34">
          <a:extLst>
            <a:ext uri="{FF2B5EF4-FFF2-40B4-BE49-F238E27FC236}">
              <a16:creationId xmlns:a16="http://schemas.microsoft.com/office/drawing/2014/main" id="{00000000-0008-0000-0000-000024000000}"/>
            </a:ext>
          </a:extLst>
        </xdr:cNvPr>
        <xdr:cNvSpPr/>
      </xdr:nvSpPr>
      <xdr:spPr>
        <a:xfrm>
          <a:off x="1273617" y="5465270"/>
          <a:ext cx="161217" cy="145096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0">
          <a:scrgbClr r="0" g="0" b="0"/>
        </a:fillRef>
        <a:effectRef idx="0">
          <a:schemeClr val="accent1"/>
        </a:effectRef>
        <a:fontRef idx="minor">
          <a:schemeClr val="accent1"/>
        </a:fontRef>
      </xdr:style>
      <xdr:txBody>
        <a:bodyPr vertOverflow="clip" horzOverflow="clip" lIns="0" tIns="0" rIns="0" bIns="0" rtlCol="0" anchor="t"/>
        <a:lstStyle/>
        <a:p>
          <a:endParaRPr lang="Calibri" sz="1100"/>
        </a:p>
      </xdr:txBody>
    </xdr:sp>
    <xdr:clientData/>
  </xdr:twoCellAnchor>
  <xdr:twoCellAnchor editAs="absolute">
    <xdr:from>
      <xdr:col>0</xdr:col>
      <xdr:colOff>1512000</xdr:colOff>
      <xdr:row>28</xdr:row>
      <xdr:rowOff>131270</xdr:rowOff>
    </xdr:from>
    <xdr:to>
      <xdr:col>0</xdr:col>
      <xdr:colOff>1872000</xdr:colOff>
      <xdr:row>29</xdr:row>
      <xdr:rowOff>85865</xdr:rowOff>
    </xdr:to>
    <xdr:sp macro="" textlink="">
      <xdr:nvSpPr>
        <xdr:cNvPr id="37" name="Forme35">
          <a:extLst>
            <a:ext uri="{FF2B5EF4-FFF2-40B4-BE49-F238E27FC236}">
              <a16:creationId xmlns:a16="http://schemas.microsoft.com/office/drawing/2014/main" id="{00000000-0008-0000-0000-000025000000}"/>
            </a:ext>
          </a:extLst>
        </xdr:cNvPr>
        <xdr:cNvSpPr/>
      </xdr:nvSpPr>
      <xdr:spPr>
        <a:xfrm>
          <a:off x="1531565" y="5465270"/>
          <a:ext cx="354678" cy="145096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0">
          <a:scrgbClr r="0" g="0" b="0"/>
        </a:fillRef>
        <a:effectRef idx="0">
          <a:schemeClr val="accent1"/>
        </a:effectRef>
        <a:fontRef idx="minor">
          <a:schemeClr val="accent1"/>
        </a:fontRef>
      </xdr:style>
      <xdr:txBody>
        <a:bodyPr vertOverflow="clip" horzOverflow="clip" lIns="0" tIns="0" rIns="0" bIns="0" rtlCol="0" anchor="t"/>
        <a:lstStyle/>
        <a:p>
          <a:endParaRPr lang="Calibri" sz="1100"/>
        </a:p>
      </xdr:txBody>
    </xdr:sp>
    <xdr:clientData/>
  </xdr:twoCellAnchor>
  <xdr:twoCellAnchor editAs="absolute">
    <xdr:from>
      <xdr:col>0</xdr:col>
      <xdr:colOff>1944000</xdr:colOff>
      <xdr:row>28</xdr:row>
      <xdr:rowOff>131270</xdr:rowOff>
    </xdr:from>
    <xdr:to>
      <xdr:col>0</xdr:col>
      <xdr:colOff>2700000</xdr:colOff>
      <xdr:row>29</xdr:row>
      <xdr:rowOff>85865</xdr:rowOff>
    </xdr:to>
    <xdr:sp macro="" textlink="">
      <xdr:nvSpPr>
        <xdr:cNvPr id="38" name="Forme36">
          <a:extLst>
            <a:ext uri="{FF2B5EF4-FFF2-40B4-BE49-F238E27FC236}">
              <a16:creationId xmlns:a16="http://schemas.microsoft.com/office/drawing/2014/main" id="{00000000-0008-0000-0000-000026000000}"/>
            </a:ext>
          </a:extLst>
        </xdr:cNvPr>
        <xdr:cNvSpPr/>
      </xdr:nvSpPr>
      <xdr:spPr>
        <a:xfrm>
          <a:off x="1950730" y="5465270"/>
          <a:ext cx="757722" cy="145096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0">
          <a:scrgbClr r="0" g="0" b="0"/>
        </a:fillRef>
        <a:effectRef idx="0">
          <a:schemeClr val="accent1"/>
        </a:effectRef>
        <a:fontRef idx="minor">
          <a:schemeClr val="accent1"/>
        </a:fontRef>
      </xdr:style>
      <xdr:txBody>
        <a:bodyPr vertOverflow="clip" horzOverflow="clip" lIns="0" tIns="0" rIns="0" bIns="0" rtlCol="0" anchor="t"/>
        <a:lstStyle/>
        <a:p>
          <a:endParaRPr lang="Calibri" sz="1100"/>
        </a:p>
      </xdr:txBody>
    </xdr:sp>
    <xdr:clientData/>
  </xdr:twoCellAnchor>
  <xdr:twoCellAnchor editAs="absolute">
    <xdr:from>
      <xdr:col>0</xdr:col>
      <xdr:colOff>2736000</xdr:colOff>
      <xdr:row>28</xdr:row>
      <xdr:rowOff>131270</xdr:rowOff>
    </xdr:from>
    <xdr:to>
      <xdr:col>0</xdr:col>
      <xdr:colOff>3492000</xdr:colOff>
      <xdr:row>29</xdr:row>
      <xdr:rowOff>85865</xdr:rowOff>
    </xdr:to>
    <xdr:sp macro="" textlink="">
      <xdr:nvSpPr>
        <xdr:cNvPr id="39" name="Forme37">
          <a:extLst>
            <a:ext uri="{FF2B5EF4-FFF2-40B4-BE49-F238E27FC236}">
              <a16:creationId xmlns:a16="http://schemas.microsoft.com/office/drawing/2014/main" id="{00000000-0008-0000-0000-000027000000}"/>
            </a:ext>
          </a:extLst>
        </xdr:cNvPr>
        <xdr:cNvSpPr/>
      </xdr:nvSpPr>
      <xdr:spPr>
        <a:xfrm>
          <a:off x="2740696" y="5465270"/>
          <a:ext cx="757722" cy="145096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0">
          <a:scrgbClr r="0" g="0" b="0"/>
        </a:fillRef>
        <a:effectRef idx="0">
          <a:schemeClr val="accent1"/>
        </a:effectRef>
        <a:fontRef idx="minor">
          <a:schemeClr val="accent1"/>
        </a:fontRef>
      </xdr:style>
      <xdr:txBody>
        <a:bodyPr vertOverflow="clip" horzOverflow="clip" lIns="0" tIns="0" rIns="0" bIns="0" rtlCol="0" anchor="t"/>
        <a:lstStyle/>
        <a:p>
          <a:endParaRPr lang="Calibri" sz="1100"/>
        </a:p>
      </xdr:txBody>
    </xdr:sp>
    <xdr:clientData/>
  </xdr:twoCellAnchor>
  <xdr:twoCellAnchor editAs="absolute">
    <xdr:from>
      <xdr:col>0</xdr:col>
      <xdr:colOff>3528000</xdr:colOff>
      <xdr:row>28</xdr:row>
      <xdr:rowOff>131270</xdr:rowOff>
    </xdr:from>
    <xdr:to>
      <xdr:col>0</xdr:col>
      <xdr:colOff>6156000</xdr:colOff>
      <xdr:row>29</xdr:row>
      <xdr:rowOff>85865</xdr:rowOff>
    </xdr:to>
    <xdr:sp macro="" textlink="">
      <xdr:nvSpPr>
        <xdr:cNvPr id="40" name="Forme38">
          <a:extLst>
            <a:ext uri="{FF2B5EF4-FFF2-40B4-BE49-F238E27FC236}">
              <a16:creationId xmlns:a16="http://schemas.microsoft.com/office/drawing/2014/main" id="{00000000-0008-0000-0000-000028000000}"/>
            </a:ext>
          </a:extLst>
        </xdr:cNvPr>
        <xdr:cNvSpPr/>
      </xdr:nvSpPr>
      <xdr:spPr>
        <a:xfrm>
          <a:off x="3530661" y="5465270"/>
          <a:ext cx="2660087" cy="145096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0">
          <a:scrgbClr r="0" g="0" b="0"/>
        </a:fillRef>
        <a:effectRef idx="0">
          <a:schemeClr val="accent1"/>
        </a:effectRef>
        <a:fontRef idx="minor">
          <a:schemeClr val="accent1"/>
        </a:fontRef>
      </xdr:style>
      <xdr:txBody>
        <a:bodyPr vertOverflow="clip" horzOverflow="clip" lIns="0" tIns="0" rIns="0" bIns="0" rtlCol="0" anchor="t"/>
        <a:lstStyle/>
        <a:p>
          <a:endParaRPr lang="Calibri" sz="1100"/>
        </a:p>
      </xdr:txBody>
    </xdr:sp>
    <xdr:clientData/>
  </xdr:twoCellAnchor>
  <xdr:twoCellAnchor editAs="absolute">
    <xdr:from>
      <xdr:col>0</xdr:col>
      <xdr:colOff>3168000</xdr:colOff>
      <xdr:row>1</xdr:row>
      <xdr:rowOff>35204</xdr:rowOff>
    </xdr:from>
    <xdr:to>
      <xdr:col>0</xdr:col>
      <xdr:colOff>4752000</xdr:colOff>
      <xdr:row>9</xdr:row>
      <xdr:rowOff>10526</xdr:rowOff>
    </xdr:to>
    <xdr:pic>
      <xdr:nvPicPr>
        <xdr:cNvPr id="41" name="Forme39">
          <a:extLst>
            <a:ext uri="{FF2B5EF4-FFF2-40B4-BE49-F238E27FC236}">
              <a16:creationId xmlns:a16="http://schemas.microsoft.com/office/drawing/2014/main" id="{00000000-0008-0000-0000-00002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201180" y="225704"/>
          <a:ext cx="44" cy="42"/>
        </a:xfrm>
        <a:prstGeom prst="rect">
          <a:avLst/>
        </a:prstGeom>
      </xdr:spPr>
    </xdr:pic>
    <xdr:clientData/>
  </xdr:twoCellAnchor>
  <xdr:twoCellAnchor editAs="absolute">
    <xdr:from>
      <xdr:col>0</xdr:col>
      <xdr:colOff>1517334</xdr:colOff>
      <xdr:row>29</xdr:row>
      <xdr:rowOff>97552</xdr:rowOff>
    </xdr:from>
    <xdr:to>
      <xdr:col>0</xdr:col>
      <xdr:colOff>1877334</xdr:colOff>
      <xdr:row>30</xdr:row>
      <xdr:rowOff>52148</xdr:rowOff>
    </xdr:to>
    <xdr:sp macro="" textlink="">
      <xdr:nvSpPr>
        <xdr:cNvPr id="2" name="Forme24">
          <a:extLst>
            <a:ext uri="{FF2B5EF4-FFF2-40B4-BE49-F238E27FC236}">
              <a16:creationId xmlns:a16="http://schemas.microsoft.com/office/drawing/2014/main" id="{3A42D4C3-A7F2-4461-B55F-72340D27E11C}"/>
            </a:ext>
          </a:extLst>
        </xdr:cNvPr>
        <xdr:cNvSpPr/>
      </xdr:nvSpPr>
      <xdr:spPr>
        <a:xfrm>
          <a:off x="1517334" y="5622052"/>
          <a:ext cx="360000" cy="145096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0">
          <a:scrgbClr r="0" g="0" b="0"/>
        </a:fillRef>
        <a:effectRef idx="0">
          <a:schemeClr val="accent1"/>
        </a:effectRef>
        <a:fontRef idx="minor">
          <a:schemeClr val="accent1"/>
        </a:fontRef>
      </xdr:style>
      <xdr:txBody>
        <a:bodyPr vertOverflow="clip" horzOverflow="clip" lIns="0" tIns="0" rIns="0" bIns="0" rtlCol="0" anchor="ctr"/>
        <a:lstStyle/>
        <a:p>
          <a:pPr algn="l"/>
          <a:r>
            <a:rPr lang="fr-FR" sz="700" b="0" i="0">
              <a:solidFill>
                <a:srgbClr val="000000"/>
              </a:solidFill>
              <a:latin typeface="MS Shell Dlg"/>
            </a:rPr>
            <a:t>28/05/26</a:t>
          </a:r>
        </a:p>
      </xdr:txBody>
    </xdr:sp>
    <xdr:clientData/>
  </xdr:twoCellAnchor>
  <xdr:twoCellAnchor editAs="absolute">
    <xdr:from>
      <xdr:col>0</xdr:col>
      <xdr:colOff>1949334</xdr:colOff>
      <xdr:row>29</xdr:row>
      <xdr:rowOff>97552</xdr:rowOff>
    </xdr:from>
    <xdr:to>
      <xdr:col>0</xdr:col>
      <xdr:colOff>2705334</xdr:colOff>
      <xdr:row>30</xdr:row>
      <xdr:rowOff>52148</xdr:rowOff>
    </xdr:to>
    <xdr:sp macro="" textlink="">
      <xdr:nvSpPr>
        <xdr:cNvPr id="42" name="Forme25">
          <a:extLst>
            <a:ext uri="{FF2B5EF4-FFF2-40B4-BE49-F238E27FC236}">
              <a16:creationId xmlns:a16="http://schemas.microsoft.com/office/drawing/2014/main" id="{8062ACE9-AD8A-4CAA-BF31-2B15A968C777}"/>
            </a:ext>
          </a:extLst>
        </xdr:cNvPr>
        <xdr:cNvSpPr/>
      </xdr:nvSpPr>
      <xdr:spPr>
        <a:xfrm>
          <a:off x="1949334" y="5622052"/>
          <a:ext cx="756000" cy="145096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0">
          <a:scrgbClr r="0" g="0" b="0"/>
        </a:fillRef>
        <a:effectRef idx="0">
          <a:schemeClr val="accent1"/>
        </a:effectRef>
        <a:fontRef idx="minor">
          <a:schemeClr val="accent1"/>
        </a:fontRef>
      </xdr:style>
      <xdr:txBody>
        <a:bodyPr vertOverflow="clip" horzOverflow="clip" lIns="0" tIns="0" rIns="0" bIns="0" rtlCol="0" anchor="ctr"/>
        <a:lstStyle/>
        <a:p>
          <a:pPr algn="l"/>
          <a:r>
            <a:rPr lang="fr-FR" sz="700" b="0" i="0">
              <a:solidFill>
                <a:srgbClr val="000000"/>
              </a:solidFill>
              <a:latin typeface="MS Shell Dlg"/>
            </a:rPr>
            <a:t>F.HAUTIER</a:t>
          </a:r>
        </a:p>
      </xdr:txBody>
    </xdr:sp>
    <xdr:clientData/>
  </xdr:twoCellAnchor>
  <xdr:twoCellAnchor editAs="absolute">
    <xdr:from>
      <xdr:col>0</xdr:col>
      <xdr:colOff>2741334</xdr:colOff>
      <xdr:row>29</xdr:row>
      <xdr:rowOff>97552</xdr:rowOff>
    </xdr:from>
    <xdr:to>
      <xdr:col>0</xdr:col>
      <xdr:colOff>3497334</xdr:colOff>
      <xdr:row>30</xdr:row>
      <xdr:rowOff>52148</xdr:rowOff>
    </xdr:to>
    <xdr:sp macro="" textlink="">
      <xdr:nvSpPr>
        <xdr:cNvPr id="43" name="Forme26">
          <a:extLst>
            <a:ext uri="{FF2B5EF4-FFF2-40B4-BE49-F238E27FC236}">
              <a16:creationId xmlns:a16="http://schemas.microsoft.com/office/drawing/2014/main" id="{EF80A6B3-80EB-4579-BD38-AAD59DD13C75}"/>
            </a:ext>
          </a:extLst>
        </xdr:cNvPr>
        <xdr:cNvSpPr/>
      </xdr:nvSpPr>
      <xdr:spPr>
        <a:xfrm>
          <a:off x="2741334" y="5622052"/>
          <a:ext cx="756000" cy="145096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0">
          <a:scrgbClr r="0" g="0" b="0"/>
        </a:fillRef>
        <a:effectRef idx="0">
          <a:schemeClr val="accent1"/>
        </a:effectRef>
        <a:fontRef idx="minor">
          <a:schemeClr val="accent1"/>
        </a:fontRef>
      </xdr:style>
      <xdr:txBody>
        <a:bodyPr vertOverflow="clip" horzOverflow="clip" lIns="0" tIns="0" rIns="0" bIns="0" rtlCol="0" anchor="ctr"/>
        <a:lstStyle/>
        <a:p>
          <a:pPr algn="l"/>
          <a:r>
            <a:rPr lang="fr-FR" sz="700" b="0" i="0">
              <a:solidFill>
                <a:srgbClr val="000000"/>
              </a:solidFill>
              <a:latin typeface="MS Shell Dlg"/>
            </a:rPr>
            <a:t>O.PARISSIER</a:t>
          </a:r>
        </a:p>
      </xdr:txBody>
    </xdr:sp>
    <xdr:clientData/>
  </xdr:twoCellAnchor>
  <xdr:twoCellAnchor editAs="absolute">
    <xdr:from>
      <xdr:col>0</xdr:col>
      <xdr:colOff>3533334</xdr:colOff>
      <xdr:row>29</xdr:row>
      <xdr:rowOff>97552</xdr:rowOff>
    </xdr:from>
    <xdr:to>
      <xdr:col>0</xdr:col>
      <xdr:colOff>6161334</xdr:colOff>
      <xdr:row>30</xdr:row>
      <xdr:rowOff>52148</xdr:rowOff>
    </xdr:to>
    <xdr:sp macro="" textlink="">
      <xdr:nvSpPr>
        <xdr:cNvPr id="44" name="Forme27">
          <a:extLst>
            <a:ext uri="{FF2B5EF4-FFF2-40B4-BE49-F238E27FC236}">
              <a16:creationId xmlns:a16="http://schemas.microsoft.com/office/drawing/2014/main" id="{2D7E7CF4-8418-4468-BDE5-FDF60D50F8B7}"/>
            </a:ext>
          </a:extLst>
        </xdr:cNvPr>
        <xdr:cNvSpPr/>
      </xdr:nvSpPr>
      <xdr:spPr>
        <a:xfrm>
          <a:off x="3533334" y="5622052"/>
          <a:ext cx="2628000" cy="145096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0">
          <a:scrgbClr r="0" g="0" b="0"/>
        </a:fillRef>
        <a:effectRef idx="0">
          <a:schemeClr val="accent1"/>
        </a:effectRef>
        <a:fontRef idx="minor">
          <a:schemeClr val="accent1"/>
        </a:fontRef>
      </xdr:style>
      <xdr:txBody>
        <a:bodyPr vertOverflow="clip" horzOverflow="clip" lIns="0" tIns="0" rIns="0" bIns="0" rtlCol="0" anchor="ctr"/>
        <a:lstStyle/>
        <a:p>
          <a:pPr algn="l"/>
          <a:r>
            <a:rPr lang="fr-FR" sz="800" b="0" i="0">
              <a:solidFill>
                <a:srgbClr val="000000"/>
              </a:solidFill>
              <a:latin typeface="MS Shell Dlg"/>
            </a:rPr>
            <a:t>Mise à jour</a:t>
          </a:r>
        </a:p>
      </xdr:txBody>
    </xdr:sp>
    <xdr:clientData/>
  </xdr:twoCellAnchor>
  <xdr:twoCellAnchor editAs="absolute">
    <xdr:from>
      <xdr:col>0</xdr:col>
      <xdr:colOff>1265334</xdr:colOff>
      <xdr:row>29</xdr:row>
      <xdr:rowOff>97552</xdr:rowOff>
    </xdr:from>
    <xdr:to>
      <xdr:col>0</xdr:col>
      <xdr:colOff>1409334</xdr:colOff>
      <xdr:row>30</xdr:row>
      <xdr:rowOff>52148</xdr:rowOff>
    </xdr:to>
    <xdr:sp macro="" textlink="">
      <xdr:nvSpPr>
        <xdr:cNvPr id="45" name="Forme28">
          <a:extLst>
            <a:ext uri="{FF2B5EF4-FFF2-40B4-BE49-F238E27FC236}">
              <a16:creationId xmlns:a16="http://schemas.microsoft.com/office/drawing/2014/main" id="{B53DC50A-06E9-418E-B4A5-AE6C59644C18}"/>
            </a:ext>
          </a:extLst>
        </xdr:cNvPr>
        <xdr:cNvSpPr/>
      </xdr:nvSpPr>
      <xdr:spPr>
        <a:xfrm>
          <a:off x="1265334" y="5622052"/>
          <a:ext cx="144000" cy="145096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0">
          <a:scrgbClr r="0" g="0" b="0"/>
        </a:fillRef>
        <a:effectRef idx="0">
          <a:schemeClr val="accent1"/>
        </a:effectRef>
        <a:fontRef idx="minor">
          <a:schemeClr val="accent1"/>
        </a:fontRef>
      </xdr:style>
      <xdr:txBody>
        <a:bodyPr vertOverflow="clip" horzOverflow="clip" lIns="0" tIns="0" rIns="0" bIns="0" rtlCol="0" anchor="ctr"/>
        <a:lstStyle/>
        <a:p>
          <a:pPr algn="ctr"/>
          <a:r>
            <a:rPr lang="fr-FR" sz="800" b="0" i="0">
              <a:solidFill>
                <a:srgbClr val="000000"/>
              </a:solidFill>
              <a:latin typeface="MS Shell Dlg"/>
            </a:rPr>
            <a:t>A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BB9EF3-FF90-49FE-86B4-DE2A8CE43BED}">
  <sheetPr>
    <pageSetUpPr fitToPage="1"/>
  </sheetPr>
  <dimension ref="A1"/>
  <sheetViews>
    <sheetView showGridLines="0" tabSelected="1" topLeftCell="A7" zoomScale="115" zoomScaleNormal="115" workbookViewId="0">
      <selection activeCell="A23" sqref="A23"/>
    </sheetView>
  </sheetViews>
  <sheetFormatPr baseColWidth="10" defaultColWidth="10.7109375" defaultRowHeight="15" x14ac:dyDescent="0.25"/>
  <cols>
    <col min="1" max="1" width="111.28515625" customWidth="1"/>
    <col min="2" max="2" width="10.7109375" customWidth="1"/>
  </cols>
  <sheetData/>
  <printOptions horizontalCentered="1"/>
  <pageMargins left="0.08" right="0.08" top="0.06" bottom="0.06" header="0.76" footer="0.76"/>
  <pageSetup paperSize="9" orientation="portrait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D8B58CF-D449-4F38-A2C4-8C52C8BDFC66}">
  <sheetPr>
    <pageSetUpPr fitToPage="1"/>
  </sheetPr>
  <dimension ref="A1:ZZ35"/>
  <sheetViews>
    <sheetView showGridLines="0" view="pageBreakPreview" zoomScale="60" zoomScaleNormal="100" workbookViewId="0">
      <pane xSplit="2" ySplit="1" topLeftCell="C8" activePane="bottomRight" state="frozen"/>
      <selection pane="topRight" activeCell="C1" sqref="C1"/>
      <selection pane="bottomLeft" activeCell="A2" sqref="A2"/>
      <selection pane="bottomRight" activeCell="A35" sqref="A35:XFD38"/>
    </sheetView>
  </sheetViews>
  <sheetFormatPr baseColWidth="10" defaultColWidth="10.7109375" defaultRowHeight="15" x14ac:dyDescent="0.25"/>
  <cols>
    <col min="1" max="1" width="9.7109375" customWidth="1"/>
    <col min="2" max="2" width="46.7109375" customWidth="1"/>
    <col min="3" max="3" width="4.7109375" customWidth="1"/>
    <col min="4" max="6" width="10.7109375" customWidth="1"/>
    <col min="7" max="7" width="12.7109375" customWidth="1"/>
    <col min="8" max="8" width="10.7109375" customWidth="1"/>
    <col min="701" max="703" width="10.7109375" customWidth="1"/>
  </cols>
  <sheetData>
    <row r="1" spans="1:702" ht="30" x14ac:dyDescent="0.25">
      <c r="A1" s="1"/>
      <c r="B1" s="2"/>
      <c r="C1" s="3" t="s">
        <v>0</v>
      </c>
      <c r="D1" s="4" t="s">
        <v>1</v>
      </c>
      <c r="E1" s="3" t="s">
        <v>2</v>
      </c>
      <c r="F1" s="4" t="s">
        <v>3</v>
      </c>
      <c r="G1" s="5" t="s">
        <v>4</v>
      </c>
    </row>
    <row r="2" spans="1:702" x14ac:dyDescent="0.25">
      <c r="A2" s="6"/>
      <c r="B2" s="7"/>
      <c r="C2" s="8"/>
      <c r="D2" s="8"/>
      <c r="E2" s="8"/>
      <c r="F2" s="8"/>
      <c r="G2" s="9"/>
    </row>
    <row r="3" spans="1:702" x14ac:dyDescent="0.25">
      <c r="A3" s="10" t="s">
        <v>5</v>
      </c>
      <c r="B3" s="11" t="s">
        <v>6</v>
      </c>
      <c r="C3" s="12"/>
      <c r="D3" s="12"/>
      <c r="E3" s="12"/>
      <c r="F3" s="12"/>
      <c r="G3" s="13"/>
      <c r="ZY3" t="s">
        <v>7</v>
      </c>
      <c r="ZZ3" s="14"/>
    </row>
    <row r="4" spans="1:702" x14ac:dyDescent="0.25">
      <c r="A4" s="15" t="s">
        <v>8</v>
      </c>
      <c r="B4" s="16" t="s">
        <v>9</v>
      </c>
      <c r="C4" s="12"/>
      <c r="D4" s="12"/>
      <c r="E4" s="12"/>
      <c r="F4" s="12"/>
      <c r="G4" s="13"/>
      <c r="ZY4" t="s">
        <v>10</v>
      </c>
      <c r="ZZ4" s="14"/>
    </row>
    <row r="5" spans="1:702" x14ac:dyDescent="0.25">
      <c r="A5" s="17" t="s">
        <v>11</v>
      </c>
      <c r="B5" s="18" t="s">
        <v>12</v>
      </c>
      <c r="C5" s="19" t="s">
        <v>13</v>
      </c>
      <c r="D5" s="20">
        <v>1</v>
      </c>
      <c r="E5" s="19"/>
      <c r="F5" s="21"/>
      <c r="G5" s="22">
        <f>ROUND(E5*F5,2)</f>
        <v>0</v>
      </c>
      <c r="ZY5" t="s">
        <v>14</v>
      </c>
      <c r="ZZ5" s="14" t="s">
        <v>15</v>
      </c>
    </row>
    <row r="6" spans="1:702" x14ac:dyDescent="0.25">
      <c r="A6" s="17" t="s">
        <v>16</v>
      </c>
      <c r="B6" s="18" t="s">
        <v>17</v>
      </c>
      <c r="C6" s="19" t="s">
        <v>18</v>
      </c>
      <c r="D6" s="20">
        <v>1</v>
      </c>
      <c r="E6" s="19"/>
      <c r="F6" s="21"/>
      <c r="G6" s="22">
        <f t="shared" ref="G6:G25" si="0">ROUND(E6*F6,2)</f>
        <v>0</v>
      </c>
      <c r="ZY6" t="s">
        <v>19</v>
      </c>
      <c r="ZZ6" s="14" t="s">
        <v>20</v>
      </c>
    </row>
    <row r="7" spans="1:702" x14ac:dyDescent="0.25">
      <c r="A7" s="17" t="s">
        <v>21</v>
      </c>
      <c r="B7" s="18" t="s">
        <v>22</v>
      </c>
      <c r="C7" s="19" t="s">
        <v>23</v>
      </c>
      <c r="D7" s="20">
        <v>1</v>
      </c>
      <c r="E7" s="19"/>
      <c r="F7" s="21"/>
      <c r="G7" s="22">
        <f t="shared" si="0"/>
        <v>0</v>
      </c>
      <c r="ZY7" t="s">
        <v>24</v>
      </c>
      <c r="ZZ7" s="14" t="s">
        <v>25</v>
      </c>
    </row>
    <row r="8" spans="1:702" x14ac:dyDescent="0.25">
      <c r="A8" s="23" t="s">
        <v>26</v>
      </c>
      <c r="B8" s="24" t="s">
        <v>27</v>
      </c>
      <c r="C8" s="12"/>
      <c r="D8" s="12"/>
      <c r="E8" s="12"/>
      <c r="F8" s="12"/>
      <c r="G8" s="22">
        <f t="shared" si="0"/>
        <v>0</v>
      </c>
      <c r="ZY8" t="s">
        <v>28</v>
      </c>
      <c r="ZZ8" s="14"/>
    </row>
    <row r="9" spans="1:702" x14ac:dyDescent="0.25">
      <c r="A9" s="17" t="s">
        <v>29</v>
      </c>
      <c r="B9" s="18" t="s">
        <v>30</v>
      </c>
      <c r="C9" s="19" t="s">
        <v>31</v>
      </c>
      <c r="D9" s="20">
        <v>1</v>
      </c>
      <c r="E9" s="19"/>
      <c r="F9" s="21"/>
      <c r="G9" s="22">
        <f t="shared" si="0"/>
        <v>0</v>
      </c>
      <c r="ZY9" t="s">
        <v>32</v>
      </c>
      <c r="ZZ9" s="14" t="s">
        <v>33</v>
      </c>
    </row>
    <row r="10" spans="1:702" x14ac:dyDescent="0.25">
      <c r="A10" s="17" t="s">
        <v>34</v>
      </c>
      <c r="B10" s="18" t="s">
        <v>35</v>
      </c>
      <c r="C10" s="19" t="s">
        <v>36</v>
      </c>
      <c r="D10" s="20">
        <v>7</v>
      </c>
      <c r="E10" s="19"/>
      <c r="F10" s="21"/>
      <c r="G10" s="22">
        <f t="shared" si="0"/>
        <v>0</v>
      </c>
      <c r="ZY10" t="s">
        <v>37</v>
      </c>
      <c r="ZZ10" s="14" t="s">
        <v>38</v>
      </c>
    </row>
    <row r="11" spans="1:702" ht="24" x14ac:dyDescent="0.25">
      <c r="A11" s="17" t="s">
        <v>39</v>
      </c>
      <c r="B11" s="18" t="s">
        <v>40</v>
      </c>
      <c r="C11" s="19" t="s">
        <v>41</v>
      </c>
      <c r="D11" s="20">
        <v>1</v>
      </c>
      <c r="E11" s="19"/>
      <c r="F11" s="21"/>
      <c r="G11" s="22">
        <f t="shared" si="0"/>
        <v>0</v>
      </c>
      <c r="ZY11" t="s">
        <v>42</v>
      </c>
      <c r="ZZ11" s="14" t="s">
        <v>43</v>
      </c>
    </row>
    <row r="12" spans="1:702" x14ac:dyDescent="0.25">
      <c r="A12" s="17" t="s">
        <v>44</v>
      </c>
      <c r="B12" s="18" t="s">
        <v>45</v>
      </c>
      <c r="C12" s="19" t="s">
        <v>46</v>
      </c>
      <c r="D12" s="20">
        <v>1</v>
      </c>
      <c r="E12" s="19"/>
      <c r="F12" s="21"/>
      <c r="G12" s="22">
        <f t="shared" si="0"/>
        <v>0</v>
      </c>
      <c r="ZY12" t="s">
        <v>47</v>
      </c>
      <c r="ZZ12" s="14" t="s">
        <v>48</v>
      </c>
    </row>
    <row r="13" spans="1:702" x14ac:dyDescent="0.25">
      <c r="A13" s="23" t="s">
        <v>49</v>
      </c>
      <c r="B13" s="24" t="s">
        <v>50</v>
      </c>
      <c r="C13" s="12"/>
      <c r="D13" s="12"/>
      <c r="E13" s="12"/>
      <c r="F13" s="12"/>
      <c r="G13" s="22">
        <f t="shared" si="0"/>
        <v>0</v>
      </c>
      <c r="ZY13" t="s">
        <v>51</v>
      </c>
      <c r="ZZ13" s="14"/>
    </row>
    <row r="14" spans="1:702" x14ac:dyDescent="0.25">
      <c r="A14" s="23" t="s">
        <v>52</v>
      </c>
      <c r="B14" s="25" t="s">
        <v>53</v>
      </c>
      <c r="C14" s="12"/>
      <c r="D14" s="12"/>
      <c r="E14" s="12"/>
      <c r="F14" s="12"/>
      <c r="G14" s="22">
        <f t="shared" si="0"/>
        <v>0</v>
      </c>
      <c r="ZY14" t="s">
        <v>54</v>
      </c>
      <c r="ZZ14" s="14"/>
    </row>
    <row r="15" spans="1:702" x14ac:dyDescent="0.25">
      <c r="A15" s="17" t="s">
        <v>55</v>
      </c>
      <c r="B15" s="18" t="s">
        <v>56</v>
      </c>
      <c r="C15" s="19" t="s">
        <v>57</v>
      </c>
      <c r="D15" s="20">
        <v>1</v>
      </c>
      <c r="E15" s="19"/>
      <c r="F15" s="21"/>
      <c r="G15" s="22">
        <f t="shared" si="0"/>
        <v>0</v>
      </c>
      <c r="ZY15" t="s">
        <v>58</v>
      </c>
      <c r="ZZ15" s="14" t="s">
        <v>59</v>
      </c>
    </row>
    <row r="16" spans="1:702" x14ac:dyDescent="0.25">
      <c r="A16" s="17" t="s">
        <v>60</v>
      </c>
      <c r="B16" s="18" t="s">
        <v>61</v>
      </c>
      <c r="C16" s="19" t="s">
        <v>62</v>
      </c>
      <c r="D16" s="20">
        <v>3</v>
      </c>
      <c r="E16" s="19"/>
      <c r="F16" s="21"/>
      <c r="G16" s="22">
        <f t="shared" si="0"/>
        <v>0</v>
      </c>
      <c r="ZY16" t="s">
        <v>63</v>
      </c>
      <c r="ZZ16" s="14" t="s">
        <v>64</v>
      </c>
    </row>
    <row r="17" spans="1:702" x14ac:dyDescent="0.25">
      <c r="A17" s="17" t="s">
        <v>65</v>
      </c>
      <c r="B17" s="18" t="s">
        <v>66</v>
      </c>
      <c r="C17" s="19" t="s">
        <v>67</v>
      </c>
      <c r="D17" s="20">
        <v>3</v>
      </c>
      <c r="E17" s="19"/>
      <c r="F17" s="21"/>
      <c r="G17" s="22">
        <f t="shared" si="0"/>
        <v>0</v>
      </c>
      <c r="ZY17" t="s">
        <v>68</v>
      </c>
      <c r="ZZ17" s="14" t="s">
        <v>69</v>
      </c>
    </row>
    <row r="18" spans="1:702" x14ac:dyDescent="0.25">
      <c r="A18" s="17" t="s">
        <v>70</v>
      </c>
      <c r="B18" s="18" t="s">
        <v>71</v>
      </c>
      <c r="C18" s="19" t="s">
        <v>72</v>
      </c>
      <c r="D18" s="20">
        <v>3</v>
      </c>
      <c r="E18" s="19"/>
      <c r="F18" s="21"/>
      <c r="G18" s="22">
        <f t="shared" si="0"/>
        <v>0</v>
      </c>
      <c r="ZY18" t="s">
        <v>73</v>
      </c>
      <c r="ZZ18" s="14" t="s">
        <v>74</v>
      </c>
    </row>
    <row r="19" spans="1:702" x14ac:dyDescent="0.25">
      <c r="A19" s="23" t="s">
        <v>75</v>
      </c>
      <c r="B19" s="25" t="s">
        <v>76</v>
      </c>
      <c r="C19" s="12"/>
      <c r="D19" s="12"/>
      <c r="E19" s="12"/>
      <c r="F19" s="12"/>
      <c r="G19" s="22">
        <f t="shared" si="0"/>
        <v>0</v>
      </c>
      <c r="ZY19" t="s">
        <v>77</v>
      </c>
      <c r="ZZ19" s="14"/>
    </row>
    <row r="20" spans="1:702" x14ac:dyDescent="0.25">
      <c r="A20" s="17" t="s">
        <v>78</v>
      </c>
      <c r="B20" s="18" t="s">
        <v>79</v>
      </c>
      <c r="C20" s="19" t="s">
        <v>80</v>
      </c>
      <c r="D20" s="20">
        <v>1</v>
      </c>
      <c r="E20" s="19"/>
      <c r="F20" s="21"/>
      <c r="G20" s="22">
        <f t="shared" si="0"/>
        <v>0</v>
      </c>
      <c r="ZY20" t="s">
        <v>81</v>
      </c>
      <c r="ZZ20" s="14" t="s">
        <v>82</v>
      </c>
    </row>
    <row r="21" spans="1:702" x14ac:dyDescent="0.25">
      <c r="A21" s="23" t="s">
        <v>83</v>
      </c>
      <c r="B21" s="24" t="s">
        <v>84</v>
      </c>
      <c r="C21" s="12"/>
      <c r="D21" s="12"/>
      <c r="E21" s="12"/>
      <c r="F21" s="12"/>
      <c r="G21" s="22">
        <f t="shared" si="0"/>
        <v>0</v>
      </c>
      <c r="ZY21" t="s">
        <v>85</v>
      </c>
      <c r="ZZ21" s="14"/>
    </row>
    <row r="22" spans="1:702" x14ac:dyDescent="0.25">
      <c r="A22" s="17" t="s">
        <v>86</v>
      </c>
      <c r="B22" s="18" t="s">
        <v>87</v>
      </c>
      <c r="C22" s="19" t="s">
        <v>88</v>
      </c>
      <c r="D22" s="20">
        <v>1</v>
      </c>
      <c r="E22" s="19"/>
      <c r="F22" s="21"/>
      <c r="G22" s="22">
        <f t="shared" si="0"/>
        <v>0</v>
      </c>
      <c r="ZY22" t="s">
        <v>89</v>
      </c>
      <c r="ZZ22" s="14" t="s">
        <v>90</v>
      </c>
    </row>
    <row r="23" spans="1:702" x14ac:dyDescent="0.25">
      <c r="A23" s="17" t="s">
        <v>91</v>
      </c>
      <c r="B23" s="18" t="s">
        <v>92</v>
      </c>
      <c r="C23" s="19" t="s">
        <v>93</v>
      </c>
      <c r="D23" s="20">
        <v>9</v>
      </c>
      <c r="E23" s="19"/>
      <c r="F23" s="21"/>
      <c r="G23" s="22">
        <f t="shared" si="0"/>
        <v>0</v>
      </c>
      <c r="ZY23" t="s">
        <v>94</v>
      </c>
      <c r="ZZ23" s="14" t="s">
        <v>95</v>
      </c>
    </row>
    <row r="24" spans="1:702" ht="24" x14ac:dyDescent="0.25">
      <c r="A24" s="17" t="s">
        <v>96</v>
      </c>
      <c r="B24" s="18" t="s">
        <v>97</v>
      </c>
      <c r="C24" s="19" t="s">
        <v>98</v>
      </c>
      <c r="D24" s="20">
        <v>1</v>
      </c>
      <c r="E24" s="19"/>
      <c r="F24" s="21"/>
      <c r="G24" s="22">
        <f t="shared" si="0"/>
        <v>0</v>
      </c>
      <c r="ZY24" t="s">
        <v>99</v>
      </c>
      <c r="ZZ24" s="14" t="s">
        <v>100</v>
      </c>
    </row>
    <row r="25" spans="1:702" x14ac:dyDescent="0.25">
      <c r="A25" s="26"/>
      <c r="B25" s="27"/>
      <c r="C25" s="28"/>
      <c r="D25" s="28"/>
      <c r="E25" s="28"/>
      <c r="F25" s="28"/>
      <c r="G25" s="22">
        <f t="shared" si="0"/>
        <v>0</v>
      </c>
    </row>
    <row r="26" spans="1:702" x14ac:dyDescent="0.25">
      <c r="A26" s="29"/>
      <c r="B26" s="29"/>
      <c r="C26" s="29"/>
      <c r="D26" s="29"/>
      <c r="E26" s="29"/>
      <c r="F26" s="29"/>
      <c r="G26" s="29"/>
    </row>
    <row r="27" spans="1:702" ht="30" x14ac:dyDescent="0.25">
      <c r="B27" s="30" t="s">
        <v>101</v>
      </c>
      <c r="G27" s="31">
        <f>SUBTOTAL(109,G3:G25)</f>
        <v>0</v>
      </c>
      <c r="ZY27" t="s">
        <v>102</v>
      </c>
    </row>
    <row r="28" spans="1:702" x14ac:dyDescent="0.25">
      <c r="A28" s="32">
        <v>20</v>
      </c>
      <c r="B28" s="30" t="str">
        <f>CONCATENATE("Montant TVA (",A28,"%)")</f>
        <v>Montant TVA (20%)</v>
      </c>
      <c r="G28" s="31">
        <f>(G27*A28)/100</f>
        <v>0</v>
      </c>
      <c r="ZY28" t="s">
        <v>103</v>
      </c>
    </row>
    <row r="29" spans="1:702" x14ac:dyDescent="0.25">
      <c r="B29" s="30" t="s">
        <v>104</v>
      </c>
      <c r="G29" s="31">
        <f>G27+G28</f>
        <v>0</v>
      </c>
      <c r="ZY29" t="s">
        <v>105</v>
      </c>
    </row>
    <row r="30" spans="1:702" ht="69" customHeight="1" x14ac:dyDescent="0.25">
      <c r="C30" s="38" t="s">
        <v>109</v>
      </c>
      <c r="D30" s="38"/>
      <c r="E30" s="38"/>
      <c r="F30" s="38"/>
      <c r="G30" s="38"/>
    </row>
    <row r="31" spans="1:702" x14ac:dyDescent="0.25">
      <c r="C31" s="36" t="s">
        <v>106</v>
      </c>
      <c r="D31" s="33"/>
      <c r="E31" s="33"/>
      <c r="F31" s="37" t="s">
        <v>107</v>
      </c>
      <c r="G31" s="35"/>
    </row>
    <row r="32" spans="1:702" x14ac:dyDescent="0.25">
      <c r="C32" s="33"/>
      <c r="D32" s="33"/>
      <c r="E32" s="33"/>
      <c r="F32" s="34"/>
      <c r="G32" s="35"/>
    </row>
    <row r="33" spans="3:7" x14ac:dyDescent="0.25">
      <c r="C33" s="36" t="s">
        <v>108</v>
      </c>
      <c r="D33" s="33"/>
      <c r="E33" s="33"/>
      <c r="F33" s="34"/>
      <c r="G33" s="35"/>
    </row>
    <row r="34" spans="3:7" x14ac:dyDescent="0.25">
      <c r="G34" s="31"/>
    </row>
    <row r="35" spans="3:7" x14ac:dyDescent="0.25">
      <c r="G35" s="31"/>
    </row>
  </sheetData>
  <mergeCells count="1">
    <mergeCell ref="C30:G30"/>
  </mergeCells>
  <printOptions horizontalCentered="1"/>
  <pageMargins left="0.08" right="0.08" top="0.06" bottom="0.06" header="0.76" footer="0.76"/>
  <pageSetup paperSize="9" scale="97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2</vt:i4>
      </vt:variant>
      <vt:variant>
        <vt:lpstr>Plages nommées</vt:lpstr>
      </vt:variant>
      <vt:variant>
        <vt:i4>2</vt:i4>
      </vt:variant>
    </vt:vector>
  </HeadingPairs>
  <TitlesOfParts>
    <vt:vector size="4" baseType="lpstr">
      <vt:lpstr>LOT N°09 Page de garde</vt:lpstr>
      <vt:lpstr>LOT N°09 CHAUFFAGE - VENTILATI</vt:lpstr>
      <vt:lpstr>'LOT N°09 CHAUFFAGE - VENTILATI'!Impression_des_titres</vt:lpstr>
      <vt:lpstr>'LOT N°09 CHAUFFAGE - VENTILATI'!Zone_d_impression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daugea</dc:creator>
  <cp:lastModifiedBy>Dauge Alice</cp:lastModifiedBy>
  <dcterms:created xsi:type="dcterms:W3CDTF">2026-03-20T13:47:46Z</dcterms:created>
  <dcterms:modified xsi:type="dcterms:W3CDTF">2026-05-28T15:37:35Z</dcterms:modified>
</cp:coreProperties>
</file>